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20" yWindow="840" windowWidth="10770" windowHeight="11640"/>
  </bookViews>
  <sheets>
    <sheet name="Orçamento" sheetId="1" r:id="rId1"/>
    <sheet name="BDI" sheetId="12" r:id="rId2"/>
    <sheet name="Cronograma" sheetId="9" r:id="rId3"/>
  </sheets>
  <definedNames>
    <definedName name="_xlnm._FilterDatabase" localSheetId="0" hidden="1">Orçamento!#REF!</definedName>
    <definedName name="_xlnm.Print_Area" localSheetId="1">BDI!$A$1:$K$45</definedName>
    <definedName name="_xlnm.Print_Area" localSheetId="2">Cronograma!$A$1:$L$27</definedName>
    <definedName name="_xlnm.Print_Area" localSheetId="0">Orçamento!$A$2:$I$33</definedName>
    <definedName name="rea">Orçamento!#REF!</definedName>
    <definedName name="_xlnm.Print_Titles" localSheetId="0">Orçamento!$2:$9</definedName>
  </definedNames>
  <calcPr calcId="125725"/>
</workbook>
</file>

<file path=xl/calcChain.xml><?xml version="1.0" encoding="utf-8"?>
<calcChain xmlns="http://schemas.openxmlformats.org/spreadsheetml/2006/main">
  <c r="F23" i="1"/>
  <c r="H14"/>
  <c r="B15" i="9"/>
  <c r="B13"/>
  <c r="H23" i="1" l="1"/>
  <c r="F18"/>
  <c r="J12" i="12"/>
  <c r="J11"/>
  <c r="J10"/>
  <c r="J9"/>
  <c r="J8"/>
  <c r="D36" l="1"/>
  <c r="D41"/>
  <c r="I10" i="1" s="1"/>
  <c r="I23" s="1"/>
  <c r="H12" l="1"/>
  <c r="B11" i="9" l="1"/>
  <c r="L16"/>
  <c r="L14"/>
  <c r="L12"/>
  <c r="H27" i="1" l="1"/>
  <c r="I27" s="1"/>
  <c r="I28" s="1"/>
  <c r="F15" i="9" s="1"/>
  <c r="H24" i="1"/>
  <c r="I24" s="1"/>
  <c r="H22"/>
  <c r="I22" s="1"/>
  <c r="H20"/>
  <c r="I20" s="1"/>
  <c r="H19"/>
  <c r="I19" s="1"/>
  <c r="H18"/>
  <c r="I18" s="1"/>
  <c r="I12"/>
  <c r="I25" l="1"/>
  <c r="F13" i="9" s="1"/>
  <c r="G13" l="1"/>
  <c r="I13"/>
  <c r="J13"/>
  <c r="H13"/>
  <c r="J15"/>
  <c r="I15"/>
  <c r="G15"/>
  <c r="H15"/>
  <c r="K17"/>
  <c r="L13" l="1"/>
  <c r="L15"/>
  <c r="I14" i="1" l="1"/>
  <c r="F13" l="1"/>
  <c r="H13" s="1"/>
  <c r="I13" s="1"/>
  <c r="K13" s="1"/>
  <c r="I15" l="1"/>
  <c r="F11" i="9" s="1"/>
  <c r="I29" i="1" l="1"/>
  <c r="H11" i="9"/>
  <c r="H19" s="1"/>
  <c r="F19"/>
  <c r="J11"/>
  <c r="J19" s="1"/>
  <c r="I11"/>
  <c r="I19" s="1"/>
  <c r="K11"/>
  <c r="K19" s="1"/>
  <c r="G11"/>
  <c r="K21" l="1"/>
  <c r="H21"/>
  <c r="G19"/>
  <c r="L11"/>
  <c r="L19" s="1"/>
  <c r="J21"/>
  <c r="I21"/>
  <c r="G21" l="1"/>
  <c r="G20"/>
  <c r="H20" s="1"/>
  <c r="I20" s="1"/>
  <c r="J20" s="1"/>
  <c r="G22" l="1"/>
  <c r="H22" s="1"/>
  <c r="I22" s="1"/>
  <c r="J22" s="1"/>
  <c r="L21"/>
  <c r="L20"/>
  <c r="K20"/>
  <c r="L22" l="1"/>
  <c r="K22"/>
</calcChain>
</file>

<file path=xl/sharedStrings.xml><?xml version="1.0" encoding="utf-8"?>
<sst xmlns="http://schemas.openxmlformats.org/spreadsheetml/2006/main" count="127" uniqueCount="102">
  <si>
    <t>ITEM</t>
  </si>
  <si>
    <t>DISCRIMINAÇÃO DOS SERVIÇOS</t>
  </si>
  <si>
    <t>UNID.</t>
  </si>
  <si>
    <t>QUANT.</t>
  </si>
  <si>
    <t>PREÇOS</t>
  </si>
  <si>
    <t>Unitário</t>
  </si>
  <si>
    <t>1.1</t>
  </si>
  <si>
    <t>Custo</t>
  </si>
  <si>
    <t>3.1</t>
  </si>
  <si>
    <t>CÓDIGO</t>
  </si>
  <si>
    <t>CRONOGRAMA FÍSICO FINANCEIRO</t>
  </si>
  <si>
    <t>CUSTO TOTAL DO ÍTEM</t>
  </si>
  <si>
    <t>2.1</t>
  </si>
  <si>
    <t>TOTAL GERAL DA OBRA</t>
  </si>
  <si>
    <t>SETOP</t>
  </si>
  <si>
    <t>PLANILHA ORÇAMENTÁRIA DE CUSTOS</t>
  </si>
  <si>
    <t>SINAPI</t>
  </si>
  <si>
    <t>M</t>
  </si>
  <si>
    <t>KG</t>
  </si>
  <si>
    <t>M3</t>
  </si>
  <si>
    <t>Forma de Execução: Indireta</t>
  </si>
  <si>
    <t>Prazo de Execução: 2 meses</t>
  </si>
  <si>
    <t>Custo + BDI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</si>
  <si>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</si>
  <si>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</si>
  <si>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</si>
  <si>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</si>
  <si>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</si>
  <si>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</si>
  <si>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</si>
  <si>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</si>
  <si>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</si>
  <si>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r>
      <rPr>
        <b/>
        <sz val="16"/>
        <rFont val="Arial"/>
        <family val="2"/>
      </rPr>
      <t>Prefeitura Municipal de Presidente Olegário</t>
    </r>
    <r>
      <rPr>
        <b/>
        <sz val="20"/>
        <rFont val="Arial"/>
        <family val="2"/>
      </rPr>
      <t xml:space="preserve">         </t>
    </r>
    <r>
      <rPr>
        <b/>
        <sz val="12"/>
        <rFont val="Arial"/>
        <family val="2"/>
      </rPr>
      <t>SETOR DE OBRAS E SERVIÇOS PÚBLICOS</t>
    </r>
    <r>
      <rPr>
        <b/>
        <sz val="20"/>
        <rFont val="Arial"/>
        <family val="2"/>
      </rPr>
      <t xml:space="preserve"> </t>
    </r>
  </si>
  <si>
    <t>PREFEITURA MUNICIPAL DE PRESIDENTE OLEGÁRIO - MG
Secretaria de Obras e Serviços Públicos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</si>
  <si>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</si>
  <si>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</si>
  <si>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</si>
  <si>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</si>
  <si>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</si>
  <si>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</si>
  <si>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</si>
  <si>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</si>
  <si>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</si>
  <si>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</si>
  <si>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</si>
  <si>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</si>
  <si>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</si>
  <si>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</si>
  <si>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</si>
  <si>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</si>
  <si>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</si>
  <si>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</si>
  <si>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</si>
  <si>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</si>
  <si>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</si>
  <si>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</si>
  <si>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</si>
  <si>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</si>
  <si>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</si>
  <si>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</si>
  <si>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</si>
  <si>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ISS: 3%</t>
  </si>
  <si>
    <t>BDI = 29,84%</t>
  </si>
  <si>
    <t>Endereço da Obra: Distrito de Galena - Município de Presidente Olegário - MG</t>
  </si>
  <si>
    <t>ED-8494</t>
  </si>
  <si>
    <t>ESTACAS</t>
  </si>
  <si>
    <t>BLOCOS</t>
  </si>
  <si>
    <t>ESCAVAÇÃO MANUAL PARA BLOCO DE COROAMENTO OU SAPATA, SEM PREVISÃO DE FÔRMA</t>
  </si>
  <si>
    <t>CONCRETO ESTRUTURAL, PREPARADO EM OBRA COM BETONEIRA, CONTROLE "A", COM FCK 20 MPA, BRITA Nº (1), CONSISTÊNCIA PARA VIBRAÇÃO (FABRICAÇÃO)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</si>
  <si>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</si>
  <si>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</si>
  <si>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>2.1.1</t>
  </si>
  <si>
    <t>2.1.2</t>
  </si>
  <si>
    <t>2.1.3</t>
  </si>
  <si>
    <t>2.2</t>
  </si>
  <si>
    <t>2.2.1</t>
  </si>
  <si>
    <t>2.2.2</t>
  </si>
  <si>
    <t>2.2.3</t>
  </si>
  <si>
    <t>Obra: Cobertura da Quadra do Distrito de Galena</t>
  </si>
  <si>
    <t>MOB-DES-005</t>
  </si>
  <si>
    <t>MOBILIZAÇÃO E DESMOBILIZAÇÃO DE OBRA ATÉ O VALOR DE 1.000.000,00</t>
  </si>
  <si>
    <t>%</t>
  </si>
  <si>
    <t>1.2</t>
  </si>
  <si>
    <t>1.3</t>
  </si>
  <si>
    <t>REMOÇÃO DE POSTE</t>
  </si>
  <si>
    <t>UN</t>
  </si>
  <si>
    <t>ORÇAMENTO</t>
  </si>
  <si>
    <t>FUNDAÇÕES</t>
  </si>
  <si>
    <t>ESTRUTURA METÁLICA E COBERTURA</t>
  </si>
  <si>
    <t>VB</t>
  </si>
  <si>
    <t>ESTRUTURA DE AÇO PARA COBERTURA EM ARCO, COM ÁREA 487,90 M2, TELHAMENTO COM TELHA DE AÇO/ALUMÍNIO E = 0,5 MM - CONFORME PROJETO - FORNECIMENTO E MONTAGEM</t>
  </si>
  <si>
    <t>FUN-TRA-015</t>
  </si>
  <si>
    <t>PERFURAÇÃO DE ESTACA BROCA A TRADO MANUAL D = 250 MM</t>
  </si>
  <si>
    <t>Referência: SINAPI /dez-19 e SETOP /nov-19 (desonerada)</t>
  </si>
  <si>
    <t>CORTE, DOBRA E MONTAGEM DE AÇO CA-50/60</t>
  </si>
  <si>
    <t>ARM-AÇO-020</t>
  </si>
  <si>
    <t>Presidente Olegário - MG, 09 de março de 2020.</t>
  </si>
  <si>
    <t>SERVIÇOS PRELIMINARES</t>
  </si>
  <si>
    <t>Presidente Olegário, 09 de março de 2020.  '</t>
  </si>
  <si>
    <t>Empresa:</t>
  </si>
  <si>
    <t>CNPJ:</t>
  </si>
  <si>
    <t>Presidente Olegário/MG, 09 de março de 2020.</t>
  </si>
</sst>
</file>

<file path=xl/styles.xml><?xml version="1.0" encoding="utf-8"?>
<styleSheet xmlns="http://schemas.openxmlformats.org/spreadsheetml/2006/main">
  <numFmts count="4">
    <numFmt numFmtId="164" formatCode="&quot;R$ &quot;#,##0.00_);\(&quot;R$ &quot;#,##0.00\)"/>
    <numFmt numFmtId="165" formatCode="_(* #,##0.00_);_(* \(#,##0.00\);_(* &quot;-&quot;??_);_(@_)"/>
    <numFmt numFmtId="166" formatCode="0.00_)"/>
    <numFmt numFmtId="167" formatCode="_(* #,##0.0000_);_(* \(#,##0.0000\);_(* &quot;-&quot;??_);_(@_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sz val="11.5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7" fillId="0" borderId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0" fontId="3" fillId="0" borderId="0"/>
    <xf numFmtId="164" fontId="25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0" fontId="7" fillId="0" borderId="0" applyFont="0" applyFill="0" applyBorder="0" applyAlignment="0" applyProtection="0"/>
  </cellStyleXfs>
  <cellXfs count="277">
    <xf numFmtId="0" fontId="0" fillId="0" borderId="0" xfId="0"/>
    <xf numFmtId="0" fontId="15" fillId="0" borderId="0" xfId="0" applyFont="1" applyFill="1" applyBorder="1" applyProtection="1"/>
    <xf numFmtId="0" fontId="7" fillId="0" borderId="0" xfId="0" applyFont="1" applyFill="1"/>
    <xf numFmtId="0" fontId="7" fillId="0" borderId="0" xfId="0" applyFont="1"/>
    <xf numFmtId="4" fontId="7" fillId="0" borderId="0" xfId="0" applyNumberFormat="1" applyFont="1" applyFill="1"/>
    <xf numFmtId="4" fontId="7" fillId="0" borderId="0" xfId="0" applyNumberFormat="1" applyFont="1"/>
    <xf numFmtId="0" fontId="10" fillId="0" borderId="17" xfId="2" applyFont="1" applyFill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center"/>
    </xf>
    <xf numFmtId="0" fontId="7" fillId="3" borderId="0" xfId="0" applyFont="1" applyFill="1"/>
    <xf numFmtId="0" fontId="16" fillId="3" borderId="6" xfId="2" applyFont="1" applyFill="1" applyBorder="1" applyAlignment="1" applyProtection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18" fillId="3" borderId="18" xfId="0" applyNumberFormat="1" applyFont="1" applyFill="1" applyBorder="1" applyAlignment="1">
      <alignment horizontal="center" vertical="center"/>
    </xf>
    <xf numFmtId="4" fontId="20" fillId="3" borderId="6" xfId="2" applyNumberFormat="1" applyFont="1" applyFill="1" applyBorder="1" applyProtection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0" borderId="0" xfId="2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4" fontId="13" fillId="0" borderId="0" xfId="0" applyNumberFormat="1" applyFont="1" applyAlignment="1">
      <alignment vertical="center"/>
    </xf>
    <xf numFmtId="0" fontId="9" fillId="0" borderId="8" xfId="3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5" xfId="3" applyFont="1" applyFill="1" applyBorder="1" applyAlignment="1">
      <alignment vertical="center"/>
    </xf>
    <xf numFmtId="0" fontId="9" fillId="0" borderId="27" xfId="3" applyFont="1" applyFill="1" applyBorder="1" applyAlignment="1">
      <alignment vertical="center"/>
    </xf>
    <xf numFmtId="0" fontId="22" fillId="0" borderId="6" xfId="0" applyFont="1" applyFill="1" applyBorder="1" applyAlignment="1">
      <alignment vertical="center" wrapText="1"/>
    </xf>
    <xf numFmtId="0" fontId="9" fillId="0" borderId="7" xfId="3" applyFont="1" applyFill="1" applyBorder="1" applyAlignment="1">
      <alignment vertical="center" wrapText="1"/>
    </xf>
    <xf numFmtId="0" fontId="9" fillId="0" borderId="15" xfId="3" applyFont="1" applyFill="1" applyBorder="1" applyAlignment="1">
      <alignment vertical="center"/>
    </xf>
    <xf numFmtId="0" fontId="22" fillId="0" borderId="13" xfId="0" applyFont="1" applyFill="1" applyBorder="1" applyAlignment="1">
      <alignment vertical="center" wrapText="1"/>
    </xf>
    <xf numFmtId="0" fontId="7" fillId="0" borderId="31" xfId="0" applyFont="1" applyBorder="1"/>
    <xf numFmtId="4" fontId="10" fillId="0" borderId="13" xfId="0" applyNumberFormat="1" applyFont="1" applyBorder="1" applyAlignment="1">
      <alignment horizontal="center" vertical="center"/>
    </xf>
    <xf numFmtId="0" fontId="20" fillId="4" borderId="14" xfId="2" applyFont="1" applyFill="1" applyBorder="1" applyAlignment="1" applyProtection="1">
      <alignment horizontal="center" vertical="center"/>
    </xf>
    <xf numFmtId="0" fontId="16" fillId="3" borderId="14" xfId="2" applyFont="1" applyFill="1" applyBorder="1" applyAlignment="1" applyProtection="1">
      <alignment horizontal="center" vertical="center"/>
    </xf>
    <xf numFmtId="4" fontId="19" fillId="3" borderId="13" xfId="2" applyNumberFormat="1" applyFont="1" applyFill="1" applyBorder="1" applyAlignment="1" applyProtection="1">
      <alignment vertical="center"/>
    </xf>
    <xf numFmtId="0" fontId="23" fillId="2" borderId="7" xfId="6" applyFont="1" applyFill="1" applyBorder="1" applyAlignment="1"/>
    <xf numFmtId="0" fontId="4" fillId="0" borderId="0" xfId="6"/>
    <xf numFmtId="0" fontId="4" fillId="2" borderId="15" xfId="6" applyFont="1" applyFill="1" applyBorder="1" applyAlignment="1">
      <alignment horizontal="center"/>
    </xf>
    <xf numFmtId="0" fontId="4" fillId="2" borderId="25" xfId="6" applyFill="1" applyBorder="1" applyAlignment="1">
      <alignment horizontal="center"/>
    </xf>
    <xf numFmtId="0" fontId="4" fillId="2" borderId="26" xfId="6" applyFill="1" applyBorder="1" applyAlignment="1"/>
    <xf numFmtId="0" fontId="4" fillId="2" borderId="30" xfId="6" applyFill="1" applyBorder="1" applyAlignment="1"/>
    <xf numFmtId="0" fontId="10" fillId="0" borderId="15" xfId="6" applyFont="1" applyBorder="1" applyAlignment="1">
      <alignment horizontal="center"/>
    </xf>
    <xf numFmtId="0" fontId="10" fillId="0" borderId="0" xfId="6" applyFont="1" applyBorder="1" applyAlignment="1">
      <alignment horizontal="center"/>
    </xf>
    <xf numFmtId="0" fontId="10" fillId="0" borderId="16" xfId="6" applyFont="1" applyBorder="1" applyAlignment="1">
      <alignment horizontal="center"/>
    </xf>
    <xf numFmtId="0" fontId="13" fillId="2" borderId="15" xfId="6" applyFont="1" applyFill="1" applyBorder="1" applyAlignment="1">
      <alignment horizontal="center" vertical="top" wrapText="1"/>
    </xf>
    <xf numFmtId="0" fontId="13" fillId="2" borderId="0" xfId="6" applyFont="1" applyFill="1" applyBorder="1" applyAlignment="1">
      <alignment horizontal="center" vertical="top" wrapText="1"/>
    </xf>
    <xf numFmtId="0" fontId="13" fillId="2" borderId="16" xfId="6" applyFont="1" applyFill="1" applyBorder="1" applyAlignment="1">
      <alignment horizontal="center" vertical="top" wrapText="1"/>
    </xf>
    <xf numFmtId="0" fontId="13" fillId="0" borderId="14" xfId="6" applyFont="1" applyBorder="1" applyAlignment="1">
      <alignment horizontal="center" vertical="center"/>
    </xf>
    <xf numFmtId="0" fontId="13" fillId="0" borderId="6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0" xfId="6" applyFont="1" applyAlignment="1">
      <alignment horizontal="center"/>
    </xf>
    <xf numFmtId="0" fontId="13" fillId="0" borderId="0" xfId="6" applyFont="1"/>
    <xf numFmtId="165" fontId="6" fillId="0" borderId="3" xfId="7" applyNumberFormat="1" applyFont="1" applyBorder="1"/>
    <xf numFmtId="165" fontId="6" fillId="0" borderId="42" xfId="7" applyNumberFormat="1" applyFont="1" applyBorder="1"/>
    <xf numFmtId="0" fontId="6" fillId="0" borderId="0" xfId="6" applyFont="1"/>
    <xf numFmtId="9" fontId="6" fillId="0" borderId="6" xfId="7" applyNumberFormat="1" applyFont="1" applyBorder="1"/>
    <xf numFmtId="9" fontId="6" fillId="0" borderId="13" xfId="7" applyNumberFormat="1" applyFont="1" applyBorder="1"/>
    <xf numFmtId="165" fontId="6" fillId="0" borderId="6" xfId="7" applyNumberFormat="1" applyFont="1" applyBorder="1"/>
    <xf numFmtId="165" fontId="6" fillId="0" borderId="13" xfId="7" applyNumberFormat="1" applyFont="1" applyBorder="1"/>
    <xf numFmtId="0" fontId="6" fillId="2" borderId="45" xfId="6" applyFont="1" applyFill="1" applyBorder="1" applyAlignment="1">
      <alignment vertical="top"/>
    </xf>
    <xf numFmtId="165" fontId="11" fillId="0" borderId="46" xfId="7" applyNumberFormat="1" applyFont="1" applyBorder="1"/>
    <xf numFmtId="0" fontId="6" fillId="2" borderId="36" xfId="6" applyFont="1" applyFill="1" applyBorder="1" applyAlignment="1">
      <alignment vertical="top"/>
    </xf>
    <xf numFmtId="165" fontId="11" fillId="0" borderId="6" xfId="8" applyNumberFormat="1" applyFont="1" applyBorder="1"/>
    <xf numFmtId="165" fontId="11" fillId="0" borderId="13" xfId="7" applyNumberFormat="1" applyFont="1" applyBorder="1"/>
    <xf numFmtId="10" fontId="11" fillId="0" borderId="6" xfId="8" applyNumberFormat="1" applyFont="1" applyBorder="1"/>
    <xf numFmtId="10" fontId="11" fillId="0" borderId="13" xfId="7" applyNumberFormat="1" applyFont="1" applyBorder="1"/>
    <xf numFmtId="165" fontId="6" fillId="0" borderId="28" xfId="7" applyNumberFormat="1" applyFont="1" applyBorder="1"/>
    <xf numFmtId="10" fontId="11" fillId="0" borderId="28" xfId="7" applyNumberFormat="1" applyFont="1" applyBorder="1"/>
    <xf numFmtId="10" fontId="11" fillId="0" borderId="37" xfId="7" applyNumberFormat="1" applyFont="1" applyBorder="1"/>
    <xf numFmtId="0" fontId="6" fillId="2" borderId="33" xfId="6" applyFont="1" applyFill="1" applyBorder="1" applyAlignment="1">
      <alignment vertical="top"/>
    </xf>
    <xf numFmtId="0" fontId="11" fillId="2" borderId="1" xfId="6" applyFont="1" applyFill="1" applyBorder="1" applyAlignment="1">
      <alignment horizontal="left"/>
    </xf>
    <xf numFmtId="165" fontId="6" fillId="2" borderId="1" xfId="7" applyNumberFormat="1" applyFont="1" applyFill="1" applyBorder="1"/>
    <xf numFmtId="10" fontId="11" fillId="2" borderId="1" xfId="7" applyNumberFormat="1" applyFont="1" applyFill="1" applyBorder="1"/>
    <xf numFmtId="10" fontId="11" fillId="2" borderId="38" xfId="7" applyNumberFormat="1" applyFont="1" applyFill="1" applyBorder="1"/>
    <xf numFmtId="0" fontId="4" fillId="2" borderId="15" xfId="6" applyFont="1" applyFill="1" applyBorder="1" applyAlignment="1">
      <alignment horizontal="center" vertical="top"/>
    </xf>
    <xf numFmtId="0" fontId="4" fillId="2" borderId="0" xfId="6" applyFill="1" applyBorder="1"/>
    <xf numFmtId="0" fontId="4" fillId="2" borderId="16" xfId="6" applyFill="1" applyBorder="1"/>
    <xf numFmtId="0" fontId="4" fillId="2" borderId="25" xfId="6" applyFont="1" applyFill="1" applyBorder="1" applyAlignment="1">
      <alignment horizontal="center" vertical="top"/>
    </xf>
    <xf numFmtId="0" fontId="29" fillId="2" borderId="26" xfId="6" applyFont="1" applyFill="1" applyBorder="1" applyAlignment="1">
      <alignment wrapText="1"/>
    </xf>
    <xf numFmtId="0" fontId="4" fillId="2" borderId="26" xfId="6" applyFill="1" applyBorder="1"/>
    <xf numFmtId="0" fontId="4" fillId="2" borderId="30" xfId="6" applyFill="1" applyBorder="1"/>
    <xf numFmtId="0" fontId="4" fillId="0" borderId="0" xfId="6" applyFont="1" applyAlignment="1">
      <alignment horizontal="center" vertical="top"/>
    </xf>
    <xf numFmtId="0" fontId="4" fillId="0" borderId="0" xfId="6" applyAlignment="1">
      <alignment wrapText="1"/>
    </xf>
    <xf numFmtId="0" fontId="26" fillId="2" borderId="26" xfId="6" applyFont="1" applyFill="1" applyBorder="1" applyAlignment="1">
      <alignment horizontal="center" vertical="top" wrapText="1"/>
    </xf>
    <xf numFmtId="0" fontId="7" fillId="0" borderId="0" xfId="0" applyFont="1" applyFill="1" applyAlignment="1"/>
    <xf numFmtId="10" fontId="9" fillId="0" borderId="0" xfId="8" applyNumberFormat="1" applyFont="1" applyBorder="1" applyAlignment="1">
      <alignment horizontal="center" vertical="center"/>
    </xf>
    <xf numFmtId="0" fontId="31" fillId="0" borderId="0" xfId="0" applyFont="1" applyFill="1" applyAlignment="1">
      <alignment horizontal="justify" vertical="distributed"/>
    </xf>
    <xf numFmtId="0" fontId="31" fillId="0" borderId="0" xfId="0" applyFont="1" applyAlignment="1">
      <alignment horizontal="justify" vertical="distributed"/>
    </xf>
    <xf numFmtId="0" fontId="32" fillId="0" borderId="0" xfId="12" applyFont="1"/>
    <xf numFmtId="0" fontId="2" fillId="0" borderId="0" xfId="12"/>
    <xf numFmtId="10" fontId="2" fillId="0" borderId="48" xfId="8" applyNumberFormat="1" applyFont="1" applyBorder="1"/>
    <xf numFmtId="0" fontId="2" fillId="0" borderId="0" xfId="12" applyBorder="1"/>
    <xf numFmtId="0" fontId="15" fillId="0" borderId="0" xfId="12" applyFont="1"/>
    <xf numFmtId="0" fontId="33" fillId="0" borderId="7" xfId="12" applyFont="1" applyBorder="1"/>
    <xf numFmtId="0" fontId="2" fillId="0" borderId="8" xfId="12" applyBorder="1"/>
    <xf numFmtId="0" fontId="34" fillId="0" borderId="9" xfId="12" applyFont="1" applyBorder="1"/>
    <xf numFmtId="167" fontId="35" fillId="0" borderId="48" xfId="13" applyNumberFormat="1" applyFont="1" applyBorder="1"/>
    <xf numFmtId="0" fontId="33" fillId="0" borderId="15" xfId="12" applyFont="1" applyBorder="1"/>
    <xf numFmtId="0" fontId="34" fillId="0" borderId="16" xfId="12" applyFont="1" applyBorder="1"/>
    <xf numFmtId="0" fontId="33" fillId="0" borderId="25" xfId="12" applyFont="1" applyBorder="1"/>
    <xf numFmtId="0" fontId="2" fillId="0" borderId="26" xfId="12" applyBorder="1"/>
    <xf numFmtId="0" fontId="2" fillId="0" borderId="30" xfId="12" applyBorder="1"/>
    <xf numFmtId="0" fontId="2" fillId="0" borderId="0" xfId="12" applyFont="1"/>
    <xf numFmtId="10" fontId="2" fillId="0" borderId="0" xfId="8" applyNumberFormat="1" applyFont="1" applyBorder="1"/>
    <xf numFmtId="0" fontId="2" fillId="0" borderId="0" xfId="12" applyAlignment="1"/>
    <xf numFmtId="0" fontId="2" fillId="0" borderId="0" xfId="12" applyAlignment="1">
      <alignment horizontal="right"/>
    </xf>
    <xf numFmtId="0" fontId="2" fillId="0" borderId="46" xfId="12" applyBorder="1" applyAlignment="1">
      <alignment horizontal="center" vertical="center"/>
    </xf>
    <xf numFmtId="0" fontId="2" fillId="0" borderId="47" xfId="12" applyBorder="1" applyAlignment="1">
      <alignment horizontal="center" vertical="center"/>
    </xf>
    <xf numFmtId="10" fontId="2" fillId="0" borderId="50" xfId="12" applyNumberFormat="1" applyBorder="1"/>
    <xf numFmtId="10" fontId="2" fillId="0" borderId="51" xfId="12" applyNumberFormat="1" applyBorder="1"/>
    <xf numFmtId="0" fontId="36" fillId="0" borderId="0" xfId="12" applyFont="1" applyBorder="1" applyAlignment="1">
      <alignment horizontal="right" vertical="center"/>
    </xf>
    <xf numFmtId="0" fontId="10" fillId="0" borderId="0" xfId="12" applyFont="1"/>
    <xf numFmtId="10" fontId="10" fillId="0" borderId="13" xfId="4" applyNumberFormat="1" applyFont="1" applyBorder="1" applyAlignment="1">
      <alignment horizontal="center" vertical="center"/>
    </xf>
    <xf numFmtId="4" fontId="39" fillId="3" borderId="13" xfId="2" applyNumberFormat="1" applyFont="1" applyFill="1" applyBorder="1" applyAlignment="1" applyProtection="1">
      <alignment vertical="center"/>
    </xf>
    <xf numFmtId="4" fontId="39" fillId="3" borderId="37" xfId="2" applyNumberFormat="1" applyFont="1" applyFill="1" applyBorder="1" applyAlignment="1" applyProtection="1">
      <alignment vertical="center"/>
    </xf>
    <xf numFmtId="4" fontId="20" fillId="6" borderId="13" xfId="2" applyNumberFormat="1" applyFont="1" applyFill="1" applyBorder="1" applyAlignment="1" applyProtection="1">
      <alignment vertical="center"/>
    </xf>
    <xf numFmtId="0" fontId="16" fillId="3" borderId="6" xfId="0" applyFont="1" applyFill="1" applyBorder="1" applyAlignment="1">
      <alignment horizontal="left" vertical="center" wrapText="1"/>
    </xf>
    <xf numFmtId="0" fontId="16" fillId="3" borderId="6" xfId="2" applyFont="1" applyFill="1" applyBorder="1" applyAlignment="1" applyProtection="1">
      <alignment horizontal="left" vertical="center" wrapText="1"/>
    </xf>
    <xf numFmtId="2" fontId="17" fillId="3" borderId="6" xfId="0" applyNumberFormat="1" applyFont="1" applyFill="1" applyBorder="1" applyAlignment="1">
      <alignment horizontal="center" vertical="center"/>
    </xf>
    <xf numFmtId="4" fontId="18" fillId="3" borderId="18" xfId="0" applyNumberFormat="1" applyFont="1" applyFill="1" applyBorder="1" applyAlignment="1">
      <alignment horizontal="center" vertical="center"/>
    </xf>
    <xf numFmtId="4" fontId="17" fillId="3" borderId="6" xfId="0" applyNumberFormat="1" applyFont="1" applyFill="1" applyBorder="1" applyAlignment="1">
      <alignment horizontal="center" vertical="center"/>
    </xf>
    <xf numFmtId="0" fontId="40" fillId="3" borderId="14" xfId="2" applyFont="1" applyFill="1" applyBorder="1" applyAlignment="1" applyProtection="1">
      <alignment horizontal="center" vertical="center"/>
    </xf>
    <xf numFmtId="0" fontId="39" fillId="3" borderId="32" xfId="2" applyFont="1" applyFill="1" applyBorder="1" applyAlignment="1" applyProtection="1">
      <alignment horizontal="right" vertical="center"/>
    </xf>
    <xf numFmtId="0" fontId="39" fillId="3" borderId="21" xfId="2" applyFont="1" applyFill="1" applyBorder="1" applyAlignment="1" applyProtection="1">
      <alignment horizontal="right" vertical="center"/>
    </xf>
    <xf numFmtId="0" fontId="39" fillId="3" borderId="18" xfId="2" applyFont="1" applyFill="1" applyBorder="1" applyAlignment="1" applyProtection="1">
      <alignment horizontal="right" vertical="center"/>
    </xf>
    <xf numFmtId="0" fontId="40" fillId="3" borderId="17" xfId="0" applyFont="1" applyFill="1" applyBorder="1" applyAlignment="1">
      <alignment horizontal="left" vertical="center" wrapText="1"/>
    </xf>
    <xf numFmtId="0" fontId="40" fillId="3" borderId="21" xfId="0" applyFont="1" applyFill="1" applyBorder="1" applyAlignment="1">
      <alignment horizontal="left" vertical="center" wrapText="1"/>
    </xf>
    <xf numFmtId="0" fontId="40" fillId="3" borderId="11" xfId="0" applyFont="1" applyFill="1" applyBorder="1" applyAlignment="1">
      <alignment horizontal="left" vertical="center" wrapText="1"/>
    </xf>
    <xf numFmtId="0" fontId="20" fillId="4" borderId="17" xfId="2" applyFont="1" applyFill="1" applyBorder="1" applyAlignment="1" applyProtection="1">
      <alignment horizontal="center" vertical="center"/>
    </xf>
    <xf numFmtId="0" fontId="20" fillId="4" borderId="21" xfId="2" applyFont="1" applyFill="1" applyBorder="1" applyAlignment="1" applyProtection="1">
      <alignment horizontal="center" vertical="center"/>
    </xf>
    <xf numFmtId="0" fontId="20" fillId="4" borderId="11" xfId="2" applyFont="1" applyFill="1" applyBorder="1" applyAlignment="1" applyProtection="1">
      <alignment horizontal="center" vertical="center"/>
    </xf>
    <xf numFmtId="0" fontId="20" fillId="6" borderId="32" xfId="2" applyFont="1" applyFill="1" applyBorder="1" applyAlignment="1" applyProtection="1">
      <alignment horizontal="right" vertical="center"/>
    </xf>
    <xf numFmtId="0" fontId="20" fillId="6" borderId="21" xfId="2" applyFont="1" applyFill="1" applyBorder="1" applyAlignment="1" applyProtection="1">
      <alignment horizontal="right" vertical="center"/>
    </xf>
    <xf numFmtId="0" fontId="20" fillId="6" borderId="18" xfId="2" applyFont="1" applyFill="1" applyBorder="1" applyAlignment="1" applyProtection="1">
      <alignment horizontal="right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0" fillId="0" borderId="32" xfId="3" applyFont="1" applyFill="1" applyBorder="1" applyAlignment="1">
      <alignment horizontal="center" vertical="center"/>
    </xf>
    <xf numFmtId="0" fontId="10" fillId="0" borderId="21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9" fillId="0" borderId="22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center" vertical="center" wrapText="1"/>
    </xf>
    <xf numFmtId="0" fontId="9" fillId="0" borderId="23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21" fillId="6" borderId="17" xfId="3" applyFont="1" applyFill="1" applyBorder="1" applyAlignment="1">
      <alignment horizontal="center" vertical="center"/>
    </xf>
    <xf numFmtId="0" fontId="21" fillId="6" borderId="21" xfId="3" applyFont="1" applyFill="1" applyBorder="1" applyAlignment="1">
      <alignment horizontal="center" vertical="center"/>
    </xf>
    <xf numFmtId="0" fontId="21" fillId="6" borderId="11" xfId="3" applyFont="1" applyFill="1" applyBorder="1" applyAlignment="1">
      <alignment horizontal="center" vertical="center"/>
    </xf>
    <xf numFmtId="0" fontId="12" fillId="0" borderId="17" xfId="3" applyFont="1" applyFill="1" applyBorder="1" applyAlignment="1">
      <alignment horizontal="center" vertical="center"/>
    </xf>
    <xf numFmtId="0" fontId="12" fillId="0" borderId="21" xfId="3" applyFont="1" applyFill="1" applyBorder="1" applyAlignment="1">
      <alignment horizontal="center" vertical="center"/>
    </xf>
    <xf numFmtId="0" fontId="12" fillId="0" borderId="11" xfId="3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4" fontId="10" fillId="0" borderId="28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9" fillId="3" borderId="14" xfId="2" applyFont="1" applyFill="1" applyBorder="1" applyAlignment="1" applyProtection="1">
      <alignment horizontal="right" vertical="center"/>
    </xf>
    <xf numFmtId="0" fontId="39" fillId="3" borderId="6" xfId="2" applyFont="1" applyFill="1" applyBorder="1" applyAlignment="1" applyProtection="1">
      <alignment horizontal="right" vertical="center"/>
    </xf>
    <xf numFmtId="0" fontId="0" fillId="0" borderId="21" xfId="0" applyBorder="1"/>
    <xf numFmtId="0" fontId="0" fillId="0" borderId="11" xfId="0" applyBorder="1"/>
    <xf numFmtId="4" fontId="10" fillId="0" borderId="6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36" fillId="5" borderId="7" xfId="12" applyFont="1" applyFill="1" applyBorder="1" applyAlignment="1">
      <alignment horizontal="right" vertical="center"/>
    </xf>
    <xf numFmtId="0" fontId="36" fillId="5" borderId="24" xfId="12" applyFont="1" applyFill="1" applyBorder="1" applyAlignment="1">
      <alignment horizontal="right" vertical="center"/>
    </xf>
    <xf numFmtId="0" fontId="36" fillId="5" borderId="25" xfId="12" applyFont="1" applyFill="1" applyBorder="1" applyAlignment="1">
      <alignment horizontal="right" vertical="center"/>
    </xf>
    <xf numFmtId="0" fontId="36" fillId="5" borderId="44" xfId="12" applyFont="1" applyFill="1" applyBorder="1" applyAlignment="1">
      <alignment horizontal="right" vertical="center"/>
    </xf>
    <xf numFmtId="10" fontId="9" fillId="5" borderId="46" xfId="8" applyNumberFormat="1" applyFont="1" applyFill="1" applyBorder="1" applyAlignment="1">
      <alignment horizontal="center" vertical="center"/>
    </xf>
    <xf numFmtId="10" fontId="9" fillId="5" borderId="47" xfId="8" applyNumberFormat="1" applyFont="1" applyFill="1" applyBorder="1" applyAlignment="1">
      <alignment horizontal="center" vertical="center"/>
    </xf>
    <xf numFmtId="10" fontId="9" fillId="5" borderId="50" xfId="8" applyNumberFormat="1" applyFont="1" applyFill="1" applyBorder="1" applyAlignment="1">
      <alignment horizontal="center" vertical="center"/>
    </xf>
    <xf numFmtId="10" fontId="9" fillId="5" borderId="51" xfId="8" applyNumberFormat="1" applyFont="1" applyFill="1" applyBorder="1" applyAlignment="1">
      <alignment horizontal="center" vertical="center"/>
    </xf>
    <xf numFmtId="0" fontId="37" fillId="0" borderId="0" xfId="12" applyFont="1" applyAlignment="1">
      <alignment horizontal="justify" vertical="top" wrapText="1"/>
    </xf>
    <xf numFmtId="0" fontId="30" fillId="0" borderId="1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0" fillId="0" borderId="0" xfId="12" applyFont="1" applyAlignment="1">
      <alignment horizontal="center"/>
    </xf>
    <xf numFmtId="0" fontId="2" fillId="0" borderId="0" xfId="12" applyAlignment="1">
      <alignment horizontal="left" wrapText="1"/>
    </xf>
    <xf numFmtId="0" fontId="2" fillId="0" borderId="0" xfId="12" applyAlignment="1">
      <alignment horizontal="right"/>
    </xf>
    <xf numFmtId="0" fontId="2" fillId="0" borderId="16" xfId="12" applyBorder="1" applyAlignment="1">
      <alignment horizontal="right"/>
    </xf>
    <xf numFmtId="0" fontId="36" fillId="0" borderId="7" xfId="12" applyFont="1" applyBorder="1" applyAlignment="1">
      <alignment horizontal="right" vertical="center"/>
    </xf>
    <xf numFmtId="0" fontId="36" fillId="0" borderId="24" xfId="12" applyFont="1" applyBorder="1" applyAlignment="1">
      <alignment horizontal="right" vertical="center"/>
    </xf>
    <xf numFmtId="0" fontId="36" fillId="0" borderId="25" xfId="12" applyFont="1" applyBorder="1" applyAlignment="1">
      <alignment horizontal="right" vertical="center"/>
    </xf>
    <xf numFmtId="0" fontId="36" fillId="0" borderId="44" xfId="12" applyFont="1" applyBorder="1" applyAlignment="1">
      <alignment horizontal="right" vertical="center"/>
    </xf>
    <xf numFmtId="10" fontId="9" fillId="0" borderId="46" xfId="8" applyNumberFormat="1" applyFont="1" applyBorder="1" applyAlignment="1">
      <alignment horizontal="center" vertical="center"/>
    </xf>
    <xf numFmtId="10" fontId="9" fillId="0" borderId="47" xfId="8" applyNumberFormat="1" applyFont="1" applyBorder="1" applyAlignment="1">
      <alignment horizontal="center" vertical="center"/>
    </xf>
    <xf numFmtId="10" fontId="9" fillId="0" borderId="50" xfId="8" applyNumberFormat="1" applyFont="1" applyBorder="1" applyAlignment="1">
      <alignment horizontal="center" vertical="center"/>
    </xf>
    <xf numFmtId="10" fontId="9" fillId="0" borderId="51" xfId="8" applyNumberFormat="1" applyFont="1" applyBorder="1" applyAlignment="1">
      <alignment horizontal="center" vertical="center"/>
    </xf>
    <xf numFmtId="0" fontId="2" fillId="0" borderId="49" xfId="12" applyBorder="1" applyAlignment="1">
      <alignment horizontal="center" vertical="center"/>
    </xf>
    <xf numFmtId="0" fontId="2" fillId="0" borderId="46" xfId="12" applyBorder="1" applyAlignment="1">
      <alignment horizontal="center" vertical="center"/>
    </xf>
    <xf numFmtId="0" fontId="2" fillId="0" borderId="52" xfId="12" applyBorder="1" applyAlignment="1">
      <alignment horizontal="center" vertical="center"/>
    </xf>
    <xf numFmtId="0" fontId="2" fillId="0" borderId="50" xfId="12" applyBorder="1" applyAlignment="1">
      <alignment horizontal="center" vertical="center"/>
    </xf>
    <xf numFmtId="0" fontId="10" fillId="0" borderId="33" xfId="6" applyFont="1" applyBorder="1" applyAlignment="1">
      <alignment horizontal="center" vertical="center"/>
    </xf>
    <xf numFmtId="0" fontId="10" fillId="0" borderId="31" xfId="6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center"/>
    </xf>
    <xf numFmtId="0" fontId="11" fillId="0" borderId="1" xfId="6" applyFont="1" applyBorder="1" applyAlignment="1">
      <alignment horizontal="left" vertical="center"/>
    </xf>
    <xf numFmtId="0" fontId="11" fillId="0" borderId="20" xfId="6" applyFont="1" applyBorder="1" applyAlignment="1">
      <alignment horizontal="left" vertical="center"/>
    </xf>
    <xf numFmtId="0" fontId="11" fillId="0" borderId="19" xfId="6" applyFont="1" applyBorder="1" applyAlignment="1">
      <alignment horizontal="left" vertical="center"/>
    </xf>
    <xf numFmtId="0" fontId="11" fillId="0" borderId="4" xfId="6" applyFont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165" fontId="6" fillId="0" borderId="29" xfId="7" applyNumberFormat="1" applyFont="1" applyBorder="1" applyAlignment="1">
      <alignment horizontal="center"/>
    </xf>
    <xf numFmtId="165" fontId="6" fillId="0" borderId="3" xfId="7" applyNumberFormat="1" applyFont="1" applyBorder="1" applyAlignment="1">
      <alignment horizontal="center"/>
    </xf>
    <xf numFmtId="0" fontId="23" fillId="2" borderId="8" xfId="6" applyFont="1" applyFill="1" applyBorder="1" applyAlignment="1">
      <alignment horizontal="center"/>
    </xf>
    <xf numFmtId="0" fontId="23" fillId="2" borderId="9" xfId="6" applyFont="1" applyFill="1" applyBorder="1" applyAlignment="1">
      <alignment horizontal="center"/>
    </xf>
    <xf numFmtId="0" fontId="4" fillId="2" borderId="0" xfId="6" applyFont="1" applyFill="1" applyBorder="1" applyAlignment="1">
      <alignment horizontal="center"/>
    </xf>
    <xf numFmtId="0" fontId="4" fillId="2" borderId="16" xfId="6" applyFont="1" applyFill="1" applyBorder="1" applyAlignment="1">
      <alignment horizontal="center"/>
    </xf>
    <xf numFmtId="0" fontId="10" fillId="0" borderId="39" xfId="6" applyFont="1" applyBorder="1" applyAlignment="1">
      <alignment horizontal="center"/>
    </xf>
    <xf numFmtId="0" fontId="10" fillId="0" borderId="40" xfId="6" applyFont="1" applyBorder="1" applyAlignment="1">
      <alignment horizontal="center"/>
    </xf>
    <xf numFmtId="0" fontId="10" fillId="0" borderId="41" xfId="6" applyFont="1" applyBorder="1" applyAlignment="1">
      <alignment horizontal="center"/>
    </xf>
    <xf numFmtId="0" fontId="13" fillId="2" borderId="39" xfId="6" applyFont="1" applyFill="1" applyBorder="1" applyAlignment="1">
      <alignment horizontal="center" vertical="top" wrapText="1"/>
    </xf>
    <xf numFmtId="0" fontId="13" fillId="2" borderId="40" xfId="6" applyFont="1" applyFill="1" applyBorder="1" applyAlignment="1">
      <alignment horizontal="center" vertical="top" wrapText="1"/>
    </xf>
    <xf numFmtId="0" fontId="13" fillId="2" borderId="41" xfId="6" applyFont="1" applyFill="1" applyBorder="1" applyAlignment="1">
      <alignment horizontal="center" vertical="top" wrapText="1"/>
    </xf>
    <xf numFmtId="0" fontId="13" fillId="0" borderId="6" xfId="6" applyFont="1" applyBorder="1" applyAlignment="1">
      <alignment horizontal="center" vertical="center"/>
    </xf>
    <xf numFmtId="0" fontId="24" fillId="0" borderId="32" xfId="6" applyFont="1" applyBorder="1" applyAlignment="1">
      <alignment horizontal="center" vertical="center"/>
    </xf>
    <xf numFmtId="0" fontId="24" fillId="0" borderId="21" xfId="6" applyFont="1" applyBorder="1" applyAlignment="1">
      <alignment horizontal="center" vertical="center"/>
    </xf>
    <xf numFmtId="0" fontId="24" fillId="0" borderId="11" xfId="6" applyFont="1" applyBorder="1" applyAlignment="1">
      <alignment horizontal="center" vertical="center"/>
    </xf>
    <xf numFmtId="0" fontId="10" fillId="0" borderId="36" xfId="6" applyFont="1" applyBorder="1" applyAlignment="1">
      <alignment horizontal="center" vertical="center"/>
    </xf>
    <xf numFmtId="0" fontId="4" fillId="0" borderId="12" xfId="6" applyBorder="1" applyAlignment="1">
      <alignment vertical="center"/>
    </xf>
    <xf numFmtId="0" fontId="11" fillId="0" borderId="43" xfId="6" applyFont="1" applyBorder="1" applyAlignment="1">
      <alignment horizontal="left" vertical="center"/>
    </xf>
    <xf numFmtId="0" fontId="11" fillId="0" borderId="26" xfId="6" applyFont="1" applyBorder="1" applyAlignment="1">
      <alignment horizontal="left" vertical="center"/>
    </xf>
    <xf numFmtId="0" fontId="11" fillId="0" borderId="44" xfId="6" applyFont="1" applyBorder="1" applyAlignment="1">
      <alignment horizontal="left" vertical="center"/>
    </xf>
    <xf numFmtId="165" fontId="6" fillId="0" borderId="28" xfId="7" applyNumberFormat="1" applyFont="1" applyBorder="1" applyAlignment="1">
      <alignment horizontal="center"/>
    </xf>
    <xf numFmtId="0" fontId="27" fillId="2" borderId="0" xfId="6" applyFont="1" applyFill="1" applyBorder="1" applyAlignment="1">
      <alignment horizontal="right" vertical="center" wrapText="1"/>
    </xf>
    <xf numFmtId="0" fontId="27" fillId="2" borderId="16" xfId="6" applyFont="1" applyFill="1" applyBorder="1" applyAlignment="1">
      <alignment horizontal="right" vertical="center" wrapText="1"/>
    </xf>
    <xf numFmtId="0" fontId="26" fillId="2" borderId="26" xfId="6" applyFont="1" applyFill="1" applyBorder="1" applyAlignment="1">
      <alignment horizontal="center" vertical="top"/>
    </xf>
    <xf numFmtId="0" fontId="4" fillId="0" borderId="0" xfId="6" applyBorder="1" applyAlignment="1">
      <alignment horizontal="center"/>
    </xf>
    <xf numFmtId="0" fontId="4" fillId="0" borderId="16" xfId="6" applyBorder="1" applyAlignment="1">
      <alignment horizontal="center"/>
    </xf>
    <xf numFmtId="0" fontId="11" fillId="0" borderId="46" xfId="6" applyFont="1" applyBorder="1" applyAlignment="1">
      <alignment horizontal="left"/>
    </xf>
    <xf numFmtId="0" fontId="11" fillId="0" borderId="6" xfId="6" applyFont="1" applyBorder="1" applyAlignment="1">
      <alignment horizontal="left"/>
    </xf>
    <xf numFmtId="0" fontId="11" fillId="0" borderId="28" xfId="6" applyFont="1" applyBorder="1" applyAlignment="1">
      <alignment horizontal="left"/>
    </xf>
    <xf numFmtId="0" fontId="7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0" xfId="0" applyFill="1" applyBorder="1" applyAlignment="1">
      <alignment vertical="center"/>
    </xf>
    <xf numFmtId="0" fontId="0" fillId="7" borderId="16" xfId="0" applyFill="1" applyBorder="1" applyAlignment="1">
      <alignment vertical="center"/>
    </xf>
    <xf numFmtId="0" fontId="10" fillId="7" borderId="0" xfId="0" applyFont="1" applyFill="1" applyBorder="1" applyAlignment="1">
      <alignment horizontal="center"/>
    </xf>
    <xf numFmtId="0" fontId="10" fillId="7" borderId="0" xfId="0" applyFont="1" applyFill="1" applyBorder="1" applyAlignment="1"/>
    <xf numFmtId="0" fontId="10" fillId="7" borderId="16" xfId="0" applyFont="1" applyFill="1" applyBorder="1" applyAlignment="1"/>
    <xf numFmtId="0" fontId="7" fillId="7" borderId="33" xfId="0" applyFont="1" applyFill="1" applyBorder="1" applyAlignment="1">
      <alignment horizontal="right" vertical="center"/>
    </xf>
    <xf numFmtId="0" fontId="7" fillId="7" borderId="1" xfId="0" applyFont="1" applyFill="1" applyBorder="1" applyAlignment="1">
      <alignment vertical="center"/>
    </xf>
    <xf numFmtId="0" fontId="7" fillId="7" borderId="38" xfId="0" applyFont="1" applyFill="1" applyBorder="1" applyAlignment="1">
      <alignment vertical="center"/>
    </xf>
    <xf numFmtId="0" fontId="7" fillId="7" borderId="25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vertical="center"/>
    </xf>
    <xf numFmtId="0" fontId="7" fillId="7" borderId="30" xfId="0" applyFont="1" applyFill="1" applyBorder="1" applyAlignment="1">
      <alignment vertical="center"/>
    </xf>
    <xf numFmtId="4" fontId="39" fillId="7" borderId="18" xfId="0" applyNumberFormat="1" applyFont="1" applyFill="1" applyBorder="1" applyAlignment="1">
      <alignment horizontal="center" vertical="center"/>
    </xf>
    <xf numFmtId="4" fontId="39" fillId="7" borderId="6" xfId="2" applyNumberFormat="1" applyFont="1" applyFill="1" applyBorder="1" applyAlignment="1" applyProtection="1">
      <alignment horizontal="center" vertical="center"/>
    </xf>
    <xf numFmtId="166" fontId="39" fillId="7" borderId="6" xfId="2" applyNumberFormat="1" applyFont="1" applyFill="1" applyBorder="1" applyAlignment="1" applyProtection="1">
      <alignment horizontal="center" vertical="center"/>
    </xf>
    <xf numFmtId="0" fontId="8" fillId="7" borderId="15" xfId="0" applyFont="1" applyFill="1" applyBorder="1" applyAlignment="1">
      <alignment vertical="center"/>
    </xf>
    <xf numFmtId="0" fontId="8" fillId="7" borderId="15" xfId="0" applyFont="1" applyFill="1" applyBorder="1" applyAlignment="1"/>
    <xf numFmtId="0" fontId="10" fillId="7" borderId="0" xfId="0" applyFont="1" applyFill="1" applyBorder="1" applyAlignment="1">
      <alignment vertical="center"/>
    </xf>
    <xf numFmtId="0" fontId="8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horizontal="right"/>
    </xf>
    <xf numFmtId="0" fontId="1" fillId="0" borderId="0" xfId="12" applyFont="1" applyAlignment="1">
      <alignment vertical="top"/>
    </xf>
    <xf numFmtId="0" fontId="2" fillId="0" borderId="0" xfId="12" applyAlignment="1">
      <alignment horizontal="left" vertical="top"/>
    </xf>
    <xf numFmtId="0" fontId="41" fillId="0" borderId="1" xfId="12" applyFont="1" applyBorder="1" applyAlignment="1">
      <alignment horizontal="left" vertical="center"/>
    </xf>
    <xf numFmtId="0" fontId="1" fillId="0" borderId="0" xfId="12" applyFont="1" applyAlignment="1">
      <alignment vertical="center"/>
    </xf>
    <xf numFmtId="0" fontId="1" fillId="0" borderId="0" xfId="12" applyFont="1" applyAlignment="1">
      <alignment horizontal="left" vertical="top"/>
    </xf>
    <xf numFmtId="0" fontId="7" fillId="0" borderId="0" xfId="12" applyFont="1" applyBorder="1" applyAlignment="1">
      <alignment horizontal="left" vertical="center"/>
    </xf>
    <xf numFmtId="0" fontId="2" fillId="0" borderId="4" xfId="12" applyBorder="1" applyAlignment="1">
      <alignment horizontal="center"/>
    </xf>
    <xf numFmtId="0" fontId="4" fillId="2" borderId="0" xfId="6" applyFill="1" applyBorder="1" applyAlignment="1"/>
    <xf numFmtId="0" fontId="4" fillId="2" borderId="4" xfId="6" applyFill="1" applyBorder="1" applyAlignment="1">
      <alignment horizontal="center" wrapText="1"/>
    </xf>
    <xf numFmtId="0" fontId="28" fillId="2" borderId="0" xfId="6" applyFont="1" applyFill="1" applyBorder="1" applyAlignment="1">
      <alignment vertical="center" wrapText="1"/>
    </xf>
    <xf numFmtId="0" fontId="26" fillId="2" borderId="0" xfId="6" applyFont="1" applyFill="1" applyBorder="1" applyAlignment="1">
      <alignment vertical="center"/>
    </xf>
    <xf numFmtId="0" fontId="29" fillId="2" borderId="1" xfId="6" applyFont="1" applyFill="1" applyBorder="1" applyAlignment="1">
      <alignment horizontal="left" vertical="center" wrapText="1"/>
    </xf>
    <xf numFmtId="0" fontId="29" fillId="2" borderId="0" xfId="6" applyFont="1" applyFill="1" applyBorder="1" applyAlignment="1">
      <alignment horizontal="left" vertical="center" wrapText="1"/>
    </xf>
  </cellXfs>
  <cellStyles count="15">
    <cellStyle name="Normal" xfId="0" builtinId="0"/>
    <cellStyle name="Normal 10 3" xfId="1"/>
    <cellStyle name="Normal 2" xfId="6"/>
    <cellStyle name="Normal 3" xfId="9"/>
    <cellStyle name="Normal 3 2" xfId="10"/>
    <cellStyle name="Normal 3 3" xfId="12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Vírgula 2" xfId="7"/>
    <cellStyle name="Vírgula 2 2" xfId="11"/>
    <cellStyle name="Vírgula 2 3" xfId="13"/>
    <cellStyle name="Vírgula 5" xfId="14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200024</xdr:rowOff>
    </xdr:from>
    <xdr:to>
      <xdr:col>1</xdr:col>
      <xdr:colOff>876300</xdr:colOff>
      <xdr:row>5</xdr:row>
      <xdr:rowOff>162596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71474"/>
          <a:ext cx="1323975" cy="1019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9"/>
  <sheetViews>
    <sheetView tabSelected="1" showWhiteSpace="0" view="pageBreakPreview" zoomScaleNormal="85" zoomScaleSheetLayoutView="100" workbookViewId="0">
      <selection activeCell="B11" sqref="B11:I11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9.7109375" style="3" customWidth="1"/>
    <col min="5" max="5" width="7.5703125" style="3" customWidth="1"/>
    <col min="6" max="6" width="11.5703125" style="5" customWidth="1"/>
    <col min="7" max="7" width="10.28515625" style="5" bestFit="1" customWidth="1"/>
    <col min="8" max="8" width="19.5703125" style="5" customWidth="1"/>
    <col min="9" max="9" width="22" style="5" customWidth="1"/>
    <col min="10" max="10" width="9.140625" style="3"/>
    <col min="11" max="11" width="12.7109375" style="14" hidden="1" customWidth="1"/>
    <col min="12" max="16384" width="9.140625" style="3"/>
  </cols>
  <sheetData>
    <row r="1" spans="1:11" ht="13.5" thickBot="1"/>
    <row r="2" spans="1:11" ht="20.100000000000001" customHeight="1">
      <c r="A2" s="24"/>
      <c r="B2" s="19"/>
      <c r="C2" s="136" t="s">
        <v>32</v>
      </c>
      <c r="D2" s="137"/>
      <c r="E2" s="138"/>
      <c r="F2" s="147" t="s">
        <v>93</v>
      </c>
      <c r="G2" s="147"/>
      <c r="H2" s="147"/>
      <c r="I2" s="148"/>
    </row>
    <row r="3" spans="1:11" ht="20.100000000000001" customHeight="1">
      <c r="A3" s="25"/>
      <c r="B3" s="20"/>
      <c r="C3" s="139"/>
      <c r="D3" s="140"/>
      <c r="E3" s="141"/>
      <c r="F3" s="23" t="s">
        <v>61</v>
      </c>
      <c r="G3" s="155" t="s">
        <v>20</v>
      </c>
      <c r="H3" s="156"/>
      <c r="I3" s="26" t="s">
        <v>62</v>
      </c>
    </row>
    <row r="4" spans="1:11" ht="20.100000000000001" customHeight="1">
      <c r="A4" s="25"/>
      <c r="B4" s="20"/>
      <c r="C4" s="142"/>
      <c r="D4" s="143"/>
      <c r="E4" s="144"/>
      <c r="F4" s="145" t="s">
        <v>21</v>
      </c>
      <c r="G4" s="145"/>
      <c r="H4" s="145"/>
      <c r="I4" s="146"/>
    </row>
    <row r="5" spans="1:11" ht="24.95" customHeight="1">
      <c r="A5" s="25"/>
      <c r="B5" s="22"/>
      <c r="C5" s="149" t="s">
        <v>15</v>
      </c>
      <c r="D5" s="150"/>
      <c r="E5" s="150"/>
      <c r="F5" s="150"/>
      <c r="G5" s="150"/>
      <c r="H5" s="150"/>
      <c r="I5" s="151"/>
    </row>
    <row r="6" spans="1:11" ht="24.95" customHeight="1">
      <c r="A6" s="27"/>
      <c r="B6" s="21"/>
      <c r="C6" s="152" t="s">
        <v>78</v>
      </c>
      <c r="D6" s="153"/>
      <c r="E6" s="153"/>
      <c r="F6" s="153"/>
      <c r="G6" s="153"/>
      <c r="H6" s="153"/>
      <c r="I6" s="154"/>
    </row>
    <row r="7" spans="1:11" ht="24.95" customHeight="1">
      <c r="A7" s="133" t="s">
        <v>63</v>
      </c>
      <c r="B7" s="134"/>
      <c r="C7" s="134"/>
      <c r="D7" s="134"/>
      <c r="E7" s="134"/>
      <c r="F7" s="134"/>
      <c r="G7" s="134"/>
      <c r="H7" s="134"/>
      <c r="I7" s="135"/>
    </row>
    <row r="8" spans="1:11" ht="15.75" customHeight="1">
      <c r="A8" s="159" t="s">
        <v>0</v>
      </c>
      <c r="B8" s="162" t="s">
        <v>9</v>
      </c>
      <c r="C8" s="163"/>
      <c r="D8" s="168" t="s">
        <v>1</v>
      </c>
      <c r="E8" s="168" t="s">
        <v>2</v>
      </c>
      <c r="F8" s="168" t="s">
        <v>3</v>
      </c>
      <c r="G8" s="175" t="s">
        <v>4</v>
      </c>
      <c r="H8" s="175"/>
      <c r="I8" s="176"/>
    </row>
    <row r="9" spans="1:11" ht="15" customHeight="1">
      <c r="A9" s="160"/>
      <c r="B9" s="164"/>
      <c r="C9" s="165"/>
      <c r="D9" s="169"/>
      <c r="E9" s="169"/>
      <c r="F9" s="169"/>
      <c r="G9" s="157" t="s">
        <v>5</v>
      </c>
      <c r="H9" s="157" t="s">
        <v>7</v>
      </c>
      <c r="I9" s="28" t="s">
        <v>22</v>
      </c>
    </row>
    <row r="10" spans="1:11" ht="16.5" customHeight="1">
      <c r="A10" s="161"/>
      <c r="B10" s="166"/>
      <c r="C10" s="167"/>
      <c r="D10" s="170"/>
      <c r="E10" s="170"/>
      <c r="F10" s="170"/>
      <c r="G10" s="158"/>
      <c r="H10" s="158"/>
      <c r="I10" s="109">
        <f>BDI!D41</f>
        <v>0.10680686220254576</v>
      </c>
    </row>
    <row r="11" spans="1:11" ht="20.100000000000001" customHeight="1">
      <c r="A11" s="29">
        <v>1</v>
      </c>
      <c r="B11" s="125" t="s">
        <v>97</v>
      </c>
      <c r="C11" s="126"/>
      <c r="D11" s="126"/>
      <c r="E11" s="126"/>
      <c r="F11" s="126"/>
      <c r="G11" s="126"/>
      <c r="H11" s="126"/>
      <c r="I11" s="127"/>
    </row>
    <row r="12" spans="1:11" ht="105">
      <c r="A12" s="30" t="s">
        <v>6</v>
      </c>
      <c r="B12" s="11" t="s">
        <v>70</v>
      </c>
      <c r="C12" s="11" t="s">
        <v>14</v>
      </c>
      <c r="D12" s="113" t="s">
        <v>69</v>
      </c>
      <c r="E12" s="10" t="s">
        <v>85</v>
      </c>
      <c r="F12" s="12">
        <v>1</v>
      </c>
      <c r="G12" s="256"/>
      <c r="H12" s="116">
        <f>G12*F12</f>
        <v>0</v>
      </c>
      <c r="I12" s="31">
        <f>H12+H12*$I$10</f>
        <v>0</v>
      </c>
      <c r="K12" s="15"/>
    </row>
    <row r="13" spans="1:11" ht="30">
      <c r="A13" s="30" t="s">
        <v>82</v>
      </c>
      <c r="B13" s="11" t="s">
        <v>79</v>
      </c>
      <c r="C13" s="11" t="s">
        <v>14</v>
      </c>
      <c r="D13" s="113" t="s">
        <v>80</v>
      </c>
      <c r="E13" s="10" t="s">
        <v>81</v>
      </c>
      <c r="F13" s="116">
        <f>(I12+I14+I25+I28)</f>
        <v>0</v>
      </c>
      <c r="G13" s="256"/>
      <c r="H13" s="116">
        <f>G13*F13/100</f>
        <v>0</v>
      </c>
      <c r="I13" s="31">
        <f>H13+H13*$I$10</f>
        <v>0</v>
      </c>
      <c r="K13" s="15">
        <f>I13/2</f>
        <v>0</v>
      </c>
    </row>
    <row r="14" spans="1:11" ht="20.100000000000001" customHeight="1">
      <c r="A14" s="30" t="s">
        <v>83</v>
      </c>
      <c r="B14" s="131" t="s">
        <v>86</v>
      </c>
      <c r="C14" s="132"/>
      <c r="D14" s="113" t="s">
        <v>84</v>
      </c>
      <c r="E14" s="10" t="s">
        <v>85</v>
      </c>
      <c r="F14" s="116">
        <v>4</v>
      </c>
      <c r="G14" s="256"/>
      <c r="H14" s="116">
        <f>G14*F14</f>
        <v>0</v>
      </c>
      <c r="I14" s="31">
        <f>H14+H14*$I$10</f>
        <v>0</v>
      </c>
      <c r="K14" s="15"/>
    </row>
    <row r="15" spans="1:11" ht="30" customHeight="1">
      <c r="A15" s="119" t="s">
        <v>11</v>
      </c>
      <c r="B15" s="120"/>
      <c r="C15" s="120"/>
      <c r="D15" s="120"/>
      <c r="E15" s="120"/>
      <c r="F15" s="120"/>
      <c r="G15" s="120"/>
      <c r="H15" s="121"/>
      <c r="I15" s="111">
        <f>SUM(I12:I14)</f>
        <v>0</v>
      </c>
      <c r="K15" s="18"/>
    </row>
    <row r="16" spans="1:11" ht="20.100000000000001" customHeight="1">
      <c r="A16" s="29">
        <v>2</v>
      </c>
      <c r="B16" s="125" t="s">
        <v>87</v>
      </c>
      <c r="C16" s="173"/>
      <c r="D16" s="173"/>
      <c r="E16" s="173"/>
      <c r="F16" s="173"/>
      <c r="G16" s="173"/>
      <c r="H16" s="173"/>
      <c r="I16" s="174"/>
      <c r="K16" s="15"/>
    </row>
    <row r="17" spans="1:11" ht="35.1" customHeight="1">
      <c r="A17" s="118" t="s">
        <v>12</v>
      </c>
      <c r="B17" s="122" t="s">
        <v>65</v>
      </c>
      <c r="C17" s="123"/>
      <c r="D17" s="123"/>
      <c r="E17" s="123"/>
      <c r="F17" s="123"/>
      <c r="G17" s="123"/>
      <c r="H17" s="123"/>
      <c r="I17" s="124"/>
      <c r="K17" s="15"/>
    </row>
    <row r="18" spans="1:11" ht="30">
      <c r="A18" s="30" t="s">
        <v>71</v>
      </c>
      <c r="B18" s="9" t="s">
        <v>91</v>
      </c>
      <c r="C18" s="11" t="s">
        <v>14</v>
      </c>
      <c r="D18" s="114" t="s">
        <v>92</v>
      </c>
      <c r="E18" s="10" t="s">
        <v>17</v>
      </c>
      <c r="F18" s="115">
        <f>2*12</f>
        <v>24</v>
      </c>
      <c r="G18" s="257"/>
      <c r="H18" s="117">
        <f t="shared" ref="H18:H24" si="0">G18*F18</f>
        <v>0</v>
      </c>
      <c r="I18" s="31">
        <f t="shared" ref="I18:I24" si="1">H18+H18*$I$10</f>
        <v>0</v>
      </c>
      <c r="K18" s="15"/>
    </row>
    <row r="19" spans="1:11" ht="20.100000000000001" customHeight="1">
      <c r="A19" s="30" t="s">
        <v>72</v>
      </c>
      <c r="B19" s="11" t="s">
        <v>95</v>
      </c>
      <c r="C19" s="11" t="s">
        <v>16</v>
      </c>
      <c r="D19" s="113" t="s">
        <v>94</v>
      </c>
      <c r="E19" s="10" t="s">
        <v>18</v>
      </c>
      <c r="F19" s="115">
        <v>59</v>
      </c>
      <c r="G19" s="257"/>
      <c r="H19" s="117">
        <f t="shared" si="0"/>
        <v>0</v>
      </c>
      <c r="I19" s="31">
        <f t="shared" si="1"/>
        <v>0</v>
      </c>
      <c r="K19" s="15"/>
    </row>
    <row r="20" spans="1:11" s="8" customFormat="1" ht="60">
      <c r="A20" s="30" t="s">
        <v>73</v>
      </c>
      <c r="B20" s="11" t="s">
        <v>64</v>
      </c>
      <c r="C20" s="11" t="s">
        <v>14</v>
      </c>
      <c r="D20" s="113" t="s">
        <v>68</v>
      </c>
      <c r="E20" s="10" t="s">
        <v>19</v>
      </c>
      <c r="F20" s="115">
        <v>1.18</v>
      </c>
      <c r="G20" s="258"/>
      <c r="H20" s="117">
        <f t="shared" si="0"/>
        <v>0</v>
      </c>
      <c r="I20" s="31">
        <f t="shared" si="1"/>
        <v>0</v>
      </c>
      <c r="K20" s="15"/>
    </row>
    <row r="21" spans="1:11" ht="30" customHeight="1">
      <c r="A21" s="118" t="s">
        <v>74</v>
      </c>
      <c r="B21" s="122" t="s">
        <v>66</v>
      </c>
      <c r="C21" s="123"/>
      <c r="D21" s="123"/>
      <c r="E21" s="123"/>
      <c r="F21" s="123"/>
      <c r="G21" s="123"/>
      <c r="H21" s="123"/>
      <c r="I21" s="124"/>
      <c r="K21" s="15"/>
    </row>
    <row r="22" spans="1:11" ht="45">
      <c r="A22" s="30" t="s">
        <v>75</v>
      </c>
      <c r="B22" s="11">
        <v>96522</v>
      </c>
      <c r="C22" s="11" t="s">
        <v>16</v>
      </c>
      <c r="D22" s="113" t="s">
        <v>67</v>
      </c>
      <c r="E22" s="10" t="s">
        <v>19</v>
      </c>
      <c r="F22" s="115">
        <v>6.14</v>
      </c>
      <c r="G22" s="258"/>
      <c r="H22" s="117">
        <f t="shared" si="0"/>
        <v>0</v>
      </c>
      <c r="I22" s="31">
        <f t="shared" si="1"/>
        <v>0</v>
      </c>
      <c r="K22" s="15"/>
    </row>
    <row r="23" spans="1:11" s="8" customFormat="1" ht="20.100000000000001" customHeight="1">
      <c r="A23" s="30" t="s">
        <v>76</v>
      </c>
      <c r="B23" s="11" t="s">
        <v>95</v>
      </c>
      <c r="C23" s="11" t="s">
        <v>16</v>
      </c>
      <c r="D23" s="113" t="s">
        <v>94</v>
      </c>
      <c r="E23" s="10" t="s">
        <v>18</v>
      </c>
      <c r="F23" s="115">
        <f>((2.9*3)*12*0.17)+((2.89*3+2.96*3)*12*0.43)</f>
        <v>108.30599999999998</v>
      </c>
      <c r="G23" s="258"/>
      <c r="H23" s="117">
        <f t="shared" ref="H23" si="2">G23*F23</f>
        <v>0</v>
      </c>
      <c r="I23" s="31">
        <f t="shared" ref="I23" si="3">H23+H23*$I$10</f>
        <v>0</v>
      </c>
      <c r="K23" s="15"/>
    </row>
    <row r="24" spans="1:11" ht="60">
      <c r="A24" s="30" t="s">
        <v>77</v>
      </c>
      <c r="B24" s="11" t="s">
        <v>64</v>
      </c>
      <c r="C24" s="11" t="s">
        <v>14</v>
      </c>
      <c r="D24" s="113" t="s">
        <v>68</v>
      </c>
      <c r="E24" s="10" t="s">
        <v>19</v>
      </c>
      <c r="F24" s="115">
        <v>6.14</v>
      </c>
      <c r="G24" s="258"/>
      <c r="H24" s="117">
        <f t="shared" si="0"/>
        <v>0</v>
      </c>
      <c r="I24" s="31">
        <f t="shared" si="1"/>
        <v>0</v>
      </c>
      <c r="K24" s="15"/>
    </row>
    <row r="25" spans="1:11" ht="30" customHeight="1">
      <c r="A25" s="171" t="s">
        <v>11</v>
      </c>
      <c r="B25" s="172"/>
      <c r="C25" s="172"/>
      <c r="D25" s="172"/>
      <c r="E25" s="172"/>
      <c r="F25" s="172"/>
      <c r="G25" s="172"/>
      <c r="H25" s="172"/>
      <c r="I25" s="110">
        <f>SUM(I18:I24)</f>
        <v>0</v>
      </c>
      <c r="K25" s="18"/>
    </row>
    <row r="26" spans="1:11" ht="20.100000000000001" customHeight="1">
      <c r="A26" s="29">
        <v>3</v>
      </c>
      <c r="B26" s="125" t="s">
        <v>88</v>
      </c>
      <c r="C26" s="126"/>
      <c r="D26" s="126"/>
      <c r="E26" s="126"/>
      <c r="F26" s="126"/>
      <c r="G26" s="126"/>
      <c r="H26" s="126"/>
      <c r="I26" s="127"/>
      <c r="K26" s="15"/>
    </row>
    <row r="27" spans="1:11" ht="60">
      <c r="A27" s="30" t="s">
        <v>8</v>
      </c>
      <c r="B27" s="131" t="s">
        <v>86</v>
      </c>
      <c r="C27" s="132"/>
      <c r="D27" s="113" t="s">
        <v>90</v>
      </c>
      <c r="E27" s="10" t="s">
        <v>89</v>
      </c>
      <c r="F27" s="115">
        <v>1</v>
      </c>
      <c r="G27" s="258"/>
      <c r="H27" s="115">
        <f t="shared" ref="H27" si="4">G27*F27</f>
        <v>0</v>
      </c>
      <c r="I27" s="31">
        <f t="shared" ref="I27" si="5">H27+H27*$I$10</f>
        <v>0</v>
      </c>
      <c r="K27" s="15"/>
    </row>
    <row r="28" spans="1:11" ht="30" customHeight="1">
      <c r="A28" s="119" t="s">
        <v>11</v>
      </c>
      <c r="B28" s="120"/>
      <c r="C28" s="120"/>
      <c r="D28" s="120"/>
      <c r="E28" s="120"/>
      <c r="F28" s="120"/>
      <c r="G28" s="120"/>
      <c r="H28" s="121"/>
      <c r="I28" s="110">
        <f>SUM(I27:I27)</f>
        <v>0</v>
      </c>
      <c r="K28" s="18"/>
    </row>
    <row r="29" spans="1:11" ht="30" customHeight="1">
      <c r="A29" s="128" t="s">
        <v>13</v>
      </c>
      <c r="B29" s="129"/>
      <c r="C29" s="129"/>
      <c r="D29" s="129"/>
      <c r="E29" s="129"/>
      <c r="F29" s="129"/>
      <c r="G29" s="129"/>
      <c r="H29" s="130"/>
      <c r="I29" s="112">
        <f>SUM(I28,I25,I15)</f>
        <v>0</v>
      </c>
      <c r="K29" s="13"/>
    </row>
    <row r="30" spans="1:11" ht="92.25" customHeight="1">
      <c r="A30" s="249" t="s">
        <v>96</v>
      </c>
      <c r="B30" s="250"/>
      <c r="C30" s="250"/>
      <c r="D30" s="250"/>
      <c r="E30" s="250"/>
      <c r="F30" s="250"/>
      <c r="G30" s="250"/>
      <c r="H30" s="250"/>
      <c r="I30" s="251"/>
    </row>
    <row r="31" spans="1:11" ht="15.75">
      <c r="A31" s="259"/>
      <c r="B31" s="262" t="s">
        <v>99</v>
      </c>
      <c r="C31" s="262"/>
      <c r="D31" s="261"/>
      <c r="E31" s="242"/>
      <c r="F31" s="243"/>
      <c r="G31" s="243"/>
      <c r="H31" s="244"/>
      <c r="I31" s="245"/>
    </row>
    <row r="32" spans="1:11" ht="15.75">
      <c r="A32" s="260"/>
      <c r="B32" s="263" t="s">
        <v>100</v>
      </c>
      <c r="C32" s="263"/>
      <c r="D32" s="247"/>
      <c r="E32" s="246"/>
      <c r="F32" s="246"/>
      <c r="G32" s="246"/>
      <c r="H32" s="247"/>
      <c r="I32" s="248"/>
    </row>
    <row r="33" spans="1:9" ht="18" customHeight="1" thickBot="1">
      <c r="A33" s="252"/>
      <c r="B33" s="253"/>
      <c r="C33" s="253"/>
      <c r="D33" s="253"/>
      <c r="E33" s="253"/>
      <c r="F33" s="253"/>
      <c r="G33" s="253"/>
      <c r="H33" s="254"/>
      <c r="I33" s="255"/>
    </row>
    <row r="34" spans="1:9" ht="35.1" customHeight="1">
      <c r="A34" s="2"/>
      <c r="B34" s="2"/>
      <c r="C34" s="2"/>
      <c r="D34" s="2"/>
      <c r="E34" s="2"/>
      <c r="F34" s="4"/>
      <c r="G34" s="4"/>
      <c r="H34" s="4"/>
      <c r="I34" s="4"/>
    </row>
    <row r="35" spans="1:9" ht="35.1" customHeight="1">
      <c r="A35" s="81"/>
      <c r="B35" s="81"/>
      <c r="C35" s="81"/>
      <c r="D35" s="81"/>
      <c r="E35" s="81"/>
      <c r="F35" s="81"/>
      <c r="G35" s="81"/>
      <c r="H35" s="81"/>
      <c r="I35" s="81"/>
    </row>
    <row r="36" spans="1:9" ht="35.1" customHeight="1">
      <c r="A36" s="2"/>
      <c r="B36" s="2"/>
      <c r="C36" s="2"/>
      <c r="D36" s="2"/>
      <c r="E36" s="2"/>
      <c r="F36" s="4"/>
      <c r="G36" s="4"/>
      <c r="H36" s="4"/>
      <c r="I36" s="4"/>
    </row>
    <row r="37" spans="1:9" ht="39.950000000000003" customHeight="1">
      <c r="A37" s="2"/>
      <c r="B37" s="2"/>
      <c r="C37" s="2"/>
      <c r="D37" s="2"/>
      <c r="E37" s="2"/>
      <c r="F37" s="4"/>
      <c r="G37" s="4"/>
      <c r="H37" s="4"/>
      <c r="I37" s="4"/>
    </row>
    <row r="38" spans="1:9" ht="30" customHeight="1">
      <c r="A38" s="2"/>
      <c r="B38" s="2"/>
      <c r="C38" s="2"/>
      <c r="D38" s="2"/>
      <c r="E38" s="2"/>
      <c r="F38" s="4"/>
      <c r="G38" s="4"/>
      <c r="H38" s="4"/>
      <c r="I38" s="4"/>
    </row>
    <row r="39" spans="1:9" ht="39.950000000000003" customHeight="1">
      <c r="A39" s="2"/>
      <c r="B39" s="2"/>
      <c r="C39" s="2"/>
      <c r="D39" s="2"/>
      <c r="E39" s="2"/>
      <c r="F39" s="4"/>
      <c r="G39" s="4"/>
      <c r="H39" s="4"/>
      <c r="I39" s="4"/>
    </row>
    <row r="40" spans="1:9" ht="35.1" customHeight="1"/>
    <row r="41" spans="1:9" ht="35.1" customHeight="1"/>
    <row r="42" spans="1:9" ht="35.1" customHeight="1"/>
    <row r="43" spans="1:9" ht="35.1" customHeight="1"/>
    <row r="44" spans="1:9" ht="39.950000000000003" customHeight="1"/>
    <row r="45" spans="1:9" ht="30" customHeight="1"/>
    <row r="46" spans="1:9" ht="39.950000000000003" customHeight="1"/>
    <row r="47" spans="1:9" ht="35.1" customHeight="1"/>
    <row r="48" spans="1:9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9.950000000000003" customHeight="1"/>
    <row r="58" ht="30" customHeight="1"/>
    <row r="59" ht="39.950000000000003" customHeight="1"/>
    <row r="60" ht="35.1" customHeight="1"/>
    <row r="64" ht="35.1" customHeight="1"/>
    <row r="65" ht="35.1" customHeight="1"/>
    <row r="66" ht="39.950000000000003" customHeight="1"/>
    <row r="67" ht="36.75" customHeight="1"/>
    <row r="68" ht="39.950000000000003" customHeight="1"/>
    <row r="69" ht="35.1" customHeight="1"/>
    <row r="70" ht="35.1" customHeight="1"/>
    <row r="71" ht="39.950000000000003" customHeight="1"/>
    <row r="72" ht="38.25" customHeight="1"/>
    <row r="73" ht="39.950000000000003" customHeight="1"/>
    <row r="74" ht="35.1" customHeight="1"/>
    <row r="75" ht="35.1" customHeight="1"/>
    <row r="76" ht="35.1" customHeight="1"/>
    <row r="77" ht="35.1" customHeight="1"/>
    <row r="78" ht="38.25" customHeight="1"/>
    <row r="79" ht="39.950000000000003" customHeight="1"/>
    <row r="80" ht="35.1" customHeight="1"/>
    <row r="81" ht="35.1" customHeight="1"/>
    <row r="82" ht="35.1" customHeight="1"/>
    <row r="83" ht="35.1" customHeight="1"/>
    <row r="84" ht="35.1" customHeight="1"/>
    <row r="85" ht="39.950000000000003" customHeight="1"/>
    <row r="86" ht="30" customHeight="1"/>
    <row r="87" ht="39.950000000000003" customHeight="1"/>
    <row r="88" ht="35.1" customHeight="1"/>
    <row r="90" ht="35.1" customHeight="1"/>
    <row r="91" ht="35.1" customHeight="1"/>
    <row r="95" ht="61.5" customHeight="1"/>
    <row r="96" ht="35.1" customHeight="1"/>
    <row r="97" spans="6:9" ht="39.950000000000003" customHeight="1"/>
    <row r="98" spans="6:9" ht="30" customHeight="1"/>
    <row r="99" spans="6:9" ht="39.950000000000003" customHeight="1"/>
    <row r="100" spans="6:9" ht="35.1" customHeight="1"/>
    <row r="101" spans="6:9" ht="35.1" customHeight="1"/>
    <row r="102" spans="6:9" ht="35.1" customHeight="1"/>
    <row r="103" spans="6:9" ht="35.1" customHeight="1"/>
    <row r="104" spans="6:9" ht="35.1" customHeight="1"/>
    <row r="105" spans="6:9" ht="35.1" customHeight="1"/>
    <row r="106" spans="6:9" ht="39.950000000000003" customHeight="1">
      <c r="F106" s="3"/>
      <c r="G106" s="3"/>
      <c r="H106" s="3"/>
      <c r="I106" s="3"/>
    </row>
    <row r="107" spans="6:9" ht="30" customHeight="1">
      <c r="F107" s="3"/>
      <c r="G107" s="3"/>
      <c r="H107" s="3"/>
      <c r="I107" s="3"/>
    </row>
    <row r="108" spans="6:9" ht="39.950000000000003" customHeight="1">
      <c r="F108" s="3"/>
      <c r="G108" s="3"/>
      <c r="H108" s="3"/>
      <c r="I108" s="3"/>
    </row>
    <row r="109" spans="6:9" ht="35.1" customHeight="1">
      <c r="F109" s="3"/>
      <c r="G109" s="3"/>
      <c r="H109" s="3"/>
      <c r="I109" s="3"/>
    </row>
    <row r="110" spans="6:9" ht="35.1" customHeight="1">
      <c r="F110" s="3"/>
      <c r="G110" s="3"/>
      <c r="H110" s="3"/>
      <c r="I110" s="3"/>
    </row>
    <row r="111" spans="6:9" ht="35.1" customHeight="1">
      <c r="F111" s="3"/>
      <c r="G111" s="3"/>
      <c r="H111" s="3"/>
      <c r="I111" s="3"/>
    </row>
    <row r="112" spans="6:9" ht="35.1" customHeight="1">
      <c r="F112" s="3"/>
      <c r="G112" s="3"/>
      <c r="H112" s="3"/>
      <c r="I112" s="3"/>
    </row>
    <row r="113" spans="1:12" ht="35.1" customHeight="1">
      <c r="F113" s="3"/>
      <c r="G113" s="3"/>
      <c r="H113" s="3"/>
      <c r="I113" s="3"/>
    </row>
    <row r="114" spans="1:12" ht="35.1" customHeight="1">
      <c r="F114" s="3"/>
      <c r="G114" s="3"/>
      <c r="H114" s="3"/>
      <c r="I114" s="3"/>
    </row>
    <row r="115" spans="1:12" ht="39.950000000000003" customHeight="1">
      <c r="F115" s="3"/>
      <c r="G115" s="3"/>
      <c r="H115" s="3"/>
      <c r="I115" s="3"/>
    </row>
    <row r="116" spans="1:12" ht="30" customHeight="1">
      <c r="F116" s="3"/>
      <c r="G116" s="3"/>
      <c r="H116" s="3"/>
      <c r="I116" s="3"/>
    </row>
    <row r="117" spans="1:12" ht="39.950000000000003" customHeight="1">
      <c r="F117" s="3"/>
      <c r="G117" s="3"/>
      <c r="H117" s="3"/>
      <c r="I117" s="3"/>
    </row>
    <row r="118" spans="1:12" ht="35.1" customHeight="1">
      <c r="F118" s="3"/>
      <c r="G118" s="3"/>
      <c r="H118" s="3"/>
      <c r="I118" s="3"/>
    </row>
    <row r="119" spans="1:12" ht="35.1" customHeight="1">
      <c r="F119" s="3"/>
      <c r="G119" s="3"/>
      <c r="H119" s="3"/>
      <c r="I119" s="3"/>
    </row>
    <row r="120" spans="1:12" ht="35.1" customHeight="1">
      <c r="F120" s="3"/>
      <c r="G120" s="3"/>
      <c r="H120" s="3"/>
      <c r="I120" s="3"/>
    </row>
    <row r="121" spans="1:12" ht="35.1" customHeight="1">
      <c r="F121" s="3"/>
      <c r="G121" s="3"/>
      <c r="H121" s="3"/>
      <c r="I121" s="3"/>
    </row>
    <row r="122" spans="1:12" s="6" customFormat="1" ht="35.1" customHeight="1">
      <c r="A122" s="3"/>
      <c r="B122" s="3"/>
      <c r="C122" s="3"/>
      <c r="D122" s="3"/>
      <c r="E122" s="3"/>
      <c r="F122" s="3"/>
      <c r="G122" s="3"/>
      <c r="H122" s="3"/>
      <c r="I122" s="3"/>
      <c r="J122" s="7"/>
      <c r="K122" s="16"/>
      <c r="L122" s="7"/>
    </row>
    <row r="123" spans="1:12" ht="35.1" customHeight="1">
      <c r="F123" s="3"/>
      <c r="G123" s="3"/>
      <c r="H123" s="3"/>
      <c r="I123" s="3"/>
    </row>
    <row r="124" spans="1:12" ht="39.950000000000003" customHeight="1">
      <c r="F124" s="3"/>
      <c r="G124" s="3"/>
      <c r="H124" s="3"/>
      <c r="I124" s="3"/>
    </row>
    <row r="125" spans="1:12" ht="36.75" customHeight="1">
      <c r="F125" s="3"/>
      <c r="G125" s="3"/>
      <c r="H125" s="3"/>
      <c r="I125" s="3"/>
    </row>
    <row r="126" spans="1:12" ht="39.950000000000003" customHeight="1">
      <c r="F126" s="3"/>
      <c r="G126" s="3"/>
      <c r="H126" s="3"/>
      <c r="I126" s="3"/>
    </row>
    <row r="127" spans="1:12" ht="35.1" customHeight="1">
      <c r="F127" s="3"/>
      <c r="G127" s="3"/>
      <c r="H127" s="3"/>
      <c r="I127" s="3"/>
    </row>
    <row r="128" spans="1:12" ht="39.950000000000003" customHeight="1">
      <c r="F128" s="3"/>
      <c r="G128" s="3"/>
      <c r="H128" s="3"/>
      <c r="I128" s="3"/>
    </row>
    <row r="129" spans="6:9" ht="39.950000000000003" customHeight="1">
      <c r="F129" s="3"/>
      <c r="G129" s="3"/>
      <c r="H129" s="3"/>
      <c r="I129" s="3"/>
    </row>
    <row r="130" spans="6:9" ht="30" customHeight="1">
      <c r="F130" s="3"/>
      <c r="G130" s="3"/>
      <c r="H130" s="3"/>
      <c r="I130" s="3"/>
    </row>
    <row r="131" spans="6:9" ht="35.25" customHeight="1">
      <c r="F131" s="3"/>
      <c r="G131" s="3"/>
      <c r="H131" s="3"/>
      <c r="I131" s="3"/>
    </row>
    <row r="132" spans="6:9" ht="30" customHeight="1">
      <c r="F132" s="3"/>
      <c r="G132" s="3"/>
      <c r="H132" s="3"/>
      <c r="I132" s="3"/>
    </row>
    <row r="133" spans="6:9" ht="30" customHeight="1">
      <c r="F133" s="3"/>
      <c r="G133" s="3"/>
      <c r="H133" s="3"/>
      <c r="I133" s="3"/>
    </row>
    <row r="134" spans="6:9" ht="30" customHeight="1">
      <c r="F134" s="3"/>
      <c r="G134" s="3"/>
      <c r="H134" s="3"/>
      <c r="I134" s="3"/>
    </row>
    <row r="135" spans="6:9" ht="30" customHeight="1">
      <c r="F135" s="3"/>
      <c r="G135" s="3"/>
      <c r="H135" s="3"/>
      <c r="I135" s="3"/>
    </row>
    <row r="136" spans="6:9" ht="30" customHeight="1">
      <c r="F136" s="3"/>
      <c r="G136" s="3"/>
      <c r="H136" s="3"/>
      <c r="I136" s="3"/>
    </row>
    <row r="137" spans="6:9" ht="30" customHeight="1">
      <c r="F137" s="3"/>
      <c r="G137" s="3"/>
      <c r="H137" s="3"/>
      <c r="I137" s="3"/>
    </row>
    <row r="138" spans="6:9" ht="30" customHeight="1">
      <c r="F138" s="3"/>
      <c r="G138" s="3"/>
      <c r="H138" s="3"/>
      <c r="I138" s="3"/>
    </row>
    <row r="139" spans="6:9" ht="30" customHeight="1">
      <c r="F139" s="3"/>
      <c r="G139" s="3"/>
      <c r="H139" s="3"/>
      <c r="I139" s="3"/>
    </row>
    <row r="140" spans="6:9" ht="30" customHeight="1">
      <c r="F140" s="3"/>
      <c r="G140" s="3"/>
      <c r="H140" s="3"/>
      <c r="I140" s="3"/>
    </row>
    <row r="141" spans="6:9" ht="30" customHeight="1">
      <c r="F141" s="3"/>
      <c r="G141" s="3"/>
      <c r="H141" s="3"/>
      <c r="I141" s="3"/>
    </row>
    <row r="142" spans="6:9" ht="30" customHeight="1">
      <c r="F142" s="3"/>
      <c r="G142" s="3"/>
      <c r="H142" s="3"/>
      <c r="I142" s="3"/>
    </row>
    <row r="143" spans="6:9" ht="30" customHeight="1">
      <c r="F143" s="3"/>
      <c r="G143" s="3"/>
      <c r="H143" s="3"/>
      <c r="I143" s="3"/>
    </row>
    <row r="144" spans="6:9" ht="42" customHeight="1">
      <c r="F144" s="3"/>
      <c r="G144" s="3"/>
      <c r="H144" s="3"/>
      <c r="I144" s="3"/>
    </row>
    <row r="145" spans="6:9" ht="42" customHeight="1">
      <c r="F145" s="3"/>
      <c r="G145" s="3"/>
      <c r="H145" s="3"/>
      <c r="I145" s="3"/>
    </row>
    <row r="146" spans="6:9" ht="42" customHeight="1">
      <c r="F146" s="3"/>
      <c r="G146" s="3"/>
      <c r="H146" s="3"/>
      <c r="I146" s="3"/>
    </row>
    <row r="147" spans="6:9" ht="23.1" customHeight="1">
      <c r="F147" s="3"/>
      <c r="G147" s="3"/>
      <c r="H147" s="3"/>
      <c r="I147" s="3"/>
    </row>
    <row r="148" spans="6:9" ht="23.1" customHeight="1">
      <c r="F148" s="3"/>
      <c r="G148" s="3"/>
      <c r="H148" s="3"/>
      <c r="I148" s="3"/>
    </row>
    <row r="149" spans="6:9" ht="23.1" customHeight="1">
      <c r="F149" s="3"/>
      <c r="G149" s="3"/>
      <c r="H149" s="3"/>
      <c r="I149" s="3"/>
    </row>
    <row r="150" spans="6:9" ht="27.75" customHeight="1">
      <c r="F150" s="3"/>
      <c r="G150" s="3"/>
      <c r="H150" s="3"/>
      <c r="I150" s="3"/>
    </row>
    <row r="151" spans="6:9" ht="23.1" customHeight="1">
      <c r="F151" s="3"/>
      <c r="G151" s="3"/>
      <c r="H151" s="3"/>
      <c r="I151" s="3"/>
    </row>
    <row r="152" spans="6:9" ht="23.1" customHeight="1">
      <c r="F152" s="3"/>
      <c r="G152" s="3"/>
      <c r="H152" s="3"/>
      <c r="I152" s="3"/>
    </row>
    <row r="153" spans="6:9" ht="23.1" customHeight="1">
      <c r="F153" s="3"/>
      <c r="G153" s="3"/>
      <c r="H153" s="3"/>
      <c r="I153" s="3"/>
    </row>
    <row r="154" spans="6:9" ht="23.1" customHeight="1">
      <c r="F154" s="3"/>
      <c r="G154" s="3"/>
      <c r="H154" s="3"/>
      <c r="I154" s="3"/>
    </row>
    <row r="155" spans="6:9" ht="23.1" customHeight="1">
      <c r="F155" s="3"/>
      <c r="G155" s="3"/>
      <c r="H155" s="3"/>
      <c r="I155" s="3"/>
    </row>
    <row r="156" spans="6:9" ht="23.1" customHeight="1">
      <c r="F156" s="3"/>
      <c r="G156" s="3"/>
      <c r="H156" s="3"/>
      <c r="I156" s="3"/>
    </row>
    <row r="157" spans="6:9" ht="23.1" customHeight="1">
      <c r="F157" s="3"/>
      <c r="G157" s="3"/>
      <c r="H157" s="3"/>
      <c r="I157" s="3"/>
    </row>
    <row r="158" spans="6:9" ht="31.5" customHeight="1">
      <c r="F158" s="3"/>
      <c r="G158" s="3"/>
      <c r="H158" s="3"/>
      <c r="I158" s="3"/>
    </row>
    <row r="159" spans="6:9" ht="31.5" customHeight="1">
      <c r="F159" s="3"/>
      <c r="G159" s="3"/>
      <c r="H159" s="3"/>
      <c r="I159" s="3"/>
    </row>
    <row r="160" spans="6:9" ht="31.5" customHeight="1">
      <c r="F160" s="3"/>
      <c r="G160" s="3"/>
      <c r="H160" s="3"/>
      <c r="I160" s="3"/>
    </row>
    <row r="161" spans="6:9" ht="27" customHeight="1">
      <c r="F161" s="3"/>
      <c r="G161" s="3"/>
      <c r="H161" s="3"/>
      <c r="I161" s="3"/>
    </row>
    <row r="162" spans="6:9" ht="25.5" customHeight="1">
      <c r="F162" s="3"/>
      <c r="G162" s="3"/>
      <c r="H162" s="3"/>
      <c r="I162" s="3"/>
    </row>
    <row r="163" spans="6:9" ht="42.75" customHeight="1">
      <c r="F163" s="3"/>
      <c r="G163" s="3"/>
      <c r="H163" s="3"/>
      <c r="I163" s="3"/>
    </row>
    <row r="164" spans="6:9" ht="45.75" customHeight="1">
      <c r="F164" s="3"/>
      <c r="G164" s="3"/>
      <c r="H164" s="3"/>
      <c r="I164" s="3"/>
    </row>
    <row r="165" spans="6:9" ht="45.75" customHeight="1">
      <c r="F165" s="3"/>
      <c r="G165" s="3"/>
      <c r="H165" s="3"/>
      <c r="I165" s="3"/>
    </row>
    <row r="166" spans="6:9" ht="32.25" customHeight="1">
      <c r="F166" s="3"/>
      <c r="G166" s="3"/>
      <c r="H166" s="3"/>
      <c r="I166" s="3"/>
    </row>
    <row r="167" spans="6:9" ht="33.75" customHeight="1">
      <c r="F167" s="3"/>
      <c r="G167" s="3"/>
      <c r="H167" s="3"/>
      <c r="I167" s="3"/>
    </row>
    <row r="168" spans="6:9">
      <c r="F168" s="3"/>
      <c r="G168" s="3"/>
      <c r="H168" s="3"/>
      <c r="I168" s="3"/>
    </row>
    <row r="169" spans="6:9" ht="29.25" customHeight="1">
      <c r="F169" s="3"/>
      <c r="G169" s="3"/>
      <c r="H169" s="3"/>
      <c r="I169" s="3"/>
    </row>
    <row r="170" spans="6:9" ht="29.25" customHeight="1">
      <c r="F170" s="3"/>
      <c r="G170" s="3"/>
      <c r="H170" s="3"/>
      <c r="I170" s="3"/>
    </row>
    <row r="171" spans="6:9" ht="29.25" customHeight="1">
      <c r="F171" s="3"/>
      <c r="G171" s="3"/>
      <c r="H171" s="3"/>
      <c r="I171" s="3"/>
    </row>
    <row r="172" spans="6:9">
      <c r="F172" s="3"/>
      <c r="G172" s="3"/>
      <c r="H172" s="3"/>
      <c r="I172" s="3"/>
    </row>
    <row r="173" spans="6:9" ht="62.25" customHeight="1">
      <c r="F173" s="3"/>
      <c r="G173" s="3"/>
      <c r="H173" s="3"/>
      <c r="I173" s="3"/>
    </row>
    <row r="174" spans="6:9">
      <c r="F174" s="3"/>
      <c r="G174" s="3"/>
      <c r="H174" s="3"/>
      <c r="I174" s="3"/>
    </row>
    <row r="175" spans="6:9">
      <c r="F175" s="3"/>
      <c r="G175" s="3"/>
      <c r="H175" s="3"/>
      <c r="I175" s="3"/>
    </row>
    <row r="176" spans="6:9">
      <c r="F176" s="3"/>
      <c r="G176" s="3"/>
      <c r="H176" s="3"/>
      <c r="I176" s="3"/>
    </row>
    <row r="177" spans="6:9" ht="25.5" customHeight="1">
      <c r="F177" s="3"/>
      <c r="G177" s="3"/>
      <c r="H177" s="3"/>
      <c r="I177" s="3"/>
    </row>
    <row r="178" spans="6:9" ht="23.1" customHeight="1">
      <c r="F178" s="3"/>
      <c r="G178" s="3"/>
      <c r="H178" s="3"/>
      <c r="I178" s="3"/>
    </row>
    <row r="179" spans="6:9" ht="23.1" customHeight="1">
      <c r="F179" s="3"/>
      <c r="G179" s="3"/>
      <c r="H179" s="3"/>
      <c r="I179" s="3"/>
    </row>
    <row r="180" spans="6:9" ht="23.1" customHeight="1">
      <c r="F180" s="3"/>
      <c r="G180" s="3"/>
      <c r="H180" s="3"/>
      <c r="I180" s="3"/>
    </row>
    <row r="181" spans="6:9" ht="23.1" customHeight="1">
      <c r="F181" s="3"/>
      <c r="G181" s="3"/>
      <c r="H181" s="3"/>
      <c r="I181" s="3"/>
    </row>
    <row r="182" spans="6:9" ht="23.1" customHeight="1">
      <c r="F182" s="3"/>
      <c r="G182" s="3"/>
      <c r="H182" s="3"/>
      <c r="I182" s="3"/>
    </row>
    <row r="183" spans="6:9" ht="23.1" customHeight="1">
      <c r="F183" s="3"/>
      <c r="G183" s="3"/>
      <c r="H183" s="3"/>
      <c r="I183" s="3"/>
    </row>
    <row r="184" spans="6:9" ht="23.1" customHeight="1">
      <c r="F184" s="3"/>
      <c r="G184" s="3"/>
      <c r="H184" s="3"/>
      <c r="I184" s="3"/>
    </row>
    <row r="185" spans="6:9" ht="25.5" customHeight="1">
      <c r="F185" s="3"/>
      <c r="G185" s="3"/>
      <c r="H185" s="3"/>
      <c r="I185" s="3"/>
    </row>
    <row r="186" spans="6:9" ht="23.1" customHeight="1">
      <c r="F186" s="3"/>
      <c r="G186" s="3"/>
      <c r="H186" s="3"/>
      <c r="I186" s="3"/>
    </row>
    <row r="187" spans="6:9" ht="23.1" customHeight="1">
      <c r="F187" s="3"/>
      <c r="G187" s="3"/>
      <c r="H187" s="3"/>
      <c r="I187" s="3"/>
    </row>
    <row r="188" spans="6:9" ht="34.5" customHeight="1">
      <c r="F188" s="3"/>
      <c r="G188" s="3"/>
      <c r="H188" s="3"/>
      <c r="I188" s="3"/>
    </row>
    <row r="189" spans="6:9" ht="23.1" customHeight="1">
      <c r="F189" s="3"/>
      <c r="G189" s="3"/>
      <c r="H189" s="3"/>
      <c r="I189" s="3"/>
    </row>
    <row r="190" spans="6:9" ht="23.1" customHeight="1">
      <c r="F190" s="3"/>
      <c r="G190" s="3"/>
      <c r="H190" s="3"/>
      <c r="I190" s="3"/>
    </row>
    <row r="191" spans="6:9" ht="23.1" customHeight="1">
      <c r="F191" s="3"/>
      <c r="G191" s="3"/>
      <c r="H191" s="3"/>
      <c r="I191" s="3"/>
    </row>
    <row r="192" spans="6:9" ht="40.5" customHeight="1">
      <c r="F192" s="3"/>
      <c r="G192" s="3"/>
      <c r="H192" s="3"/>
      <c r="I192" s="3"/>
    </row>
    <row r="193" spans="6:9" ht="45.75" customHeight="1">
      <c r="F193" s="3"/>
      <c r="G193" s="3"/>
      <c r="H193" s="3"/>
      <c r="I193" s="3"/>
    </row>
    <row r="194" spans="6:9" ht="37.5" customHeight="1">
      <c r="F194" s="3"/>
      <c r="G194" s="3"/>
      <c r="H194" s="3"/>
      <c r="I194" s="3"/>
    </row>
    <row r="195" spans="6:9" ht="37.5" customHeight="1">
      <c r="F195" s="3"/>
      <c r="G195" s="3"/>
      <c r="H195" s="3"/>
      <c r="I195" s="3"/>
    </row>
    <row r="196" spans="6:9" ht="42" customHeight="1">
      <c r="F196" s="3"/>
      <c r="G196" s="3"/>
      <c r="H196" s="3"/>
      <c r="I196" s="3"/>
    </row>
    <row r="197" spans="6:9" ht="36" customHeight="1">
      <c r="F197" s="3"/>
      <c r="G197" s="3"/>
      <c r="H197" s="3"/>
      <c r="I197" s="3"/>
    </row>
    <row r="198" spans="6:9" ht="45.75" customHeight="1">
      <c r="F198" s="3"/>
      <c r="G198" s="3"/>
      <c r="H198" s="3"/>
      <c r="I198" s="3"/>
    </row>
    <row r="199" spans="6:9" ht="45.75" customHeight="1">
      <c r="F199" s="3"/>
      <c r="G199" s="3"/>
      <c r="H199" s="3"/>
      <c r="I199" s="3"/>
    </row>
    <row r="200" spans="6:9" ht="33.75" customHeight="1">
      <c r="F200" s="3"/>
      <c r="G200" s="3"/>
      <c r="H200" s="3"/>
      <c r="I200" s="3"/>
    </row>
    <row r="201" spans="6:9" ht="23.1" customHeight="1">
      <c r="F201" s="3"/>
      <c r="G201" s="3"/>
      <c r="H201" s="3"/>
      <c r="I201" s="3"/>
    </row>
    <row r="202" spans="6:9" ht="23.1" customHeight="1">
      <c r="F202" s="3"/>
      <c r="G202" s="3"/>
      <c r="H202" s="3"/>
      <c r="I202" s="3"/>
    </row>
    <row r="203" spans="6:9" ht="36.75" customHeight="1">
      <c r="F203" s="3"/>
      <c r="G203" s="3"/>
      <c r="H203" s="3"/>
      <c r="I203" s="3"/>
    </row>
    <row r="204" spans="6:9" ht="39.75" customHeight="1">
      <c r="F204" s="3"/>
      <c r="G204" s="3"/>
      <c r="H204" s="3"/>
      <c r="I204" s="3"/>
    </row>
    <row r="205" spans="6:9" ht="30" customHeight="1">
      <c r="F205" s="3"/>
      <c r="G205" s="3"/>
      <c r="H205" s="3"/>
      <c r="I205" s="3"/>
    </row>
    <row r="206" spans="6:9" ht="31.5" customHeight="1">
      <c r="F206" s="3"/>
      <c r="G206" s="3"/>
      <c r="H206" s="3"/>
      <c r="I206" s="3"/>
    </row>
    <row r="207" spans="6:9" ht="32.25" customHeight="1">
      <c r="F207" s="3"/>
      <c r="G207" s="3"/>
      <c r="H207" s="3"/>
      <c r="I207" s="3"/>
    </row>
    <row r="208" spans="6:9" ht="35.25" customHeight="1">
      <c r="F208" s="3"/>
      <c r="G208" s="3"/>
      <c r="H208" s="3"/>
      <c r="I208" s="3"/>
    </row>
    <row r="209" spans="6:12" ht="23.1" customHeight="1">
      <c r="F209" s="3"/>
      <c r="G209" s="3"/>
      <c r="H209" s="3"/>
      <c r="I209" s="3"/>
    </row>
    <row r="210" spans="6:12" ht="23.1" customHeight="1">
      <c r="F210" s="3"/>
      <c r="G210" s="3"/>
      <c r="H210" s="3"/>
      <c r="I210" s="3"/>
    </row>
    <row r="211" spans="6:12" ht="47.25" customHeight="1">
      <c r="F211" s="3"/>
      <c r="G211" s="3"/>
      <c r="H211" s="3"/>
      <c r="I211" s="3"/>
    </row>
    <row r="212" spans="6:12" ht="46.5" customHeight="1">
      <c r="F212" s="3"/>
      <c r="G212" s="3"/>
      <c r="H212" s="3"/>
      <c r="I212" s="3"/>
      <c r="J212" s="1"/>
      <c r="K212" s="17"/>
      <c r="L212" s="1"/>
    </row>
    <row r="213" spans="6:12" ht="23.1" customHeight="1">
      <c r="F213" s="3"/>
      <c r="G213" s="3"/>
      <c r="H213" s="3"/>
      <c r="I213" s="3"/>
      <c r="J213" s="1"/>
      <c r="K213" s="17"/>
      <c r="L213" s="1"/>
    </row>
    <row r="214" spans="6:12" ht="23.1" customHeight="1">
      <c r="F214" s="3"/>
      <c r="G214" s="3"/>
      <c r="H214" s="3"/>
      <c r="I214" s="3"/>
      <c r="J214" s="1"/>
      <c r="K214" s="17"/>
      <c r="L214" s="1"/>
    </row>
    <row r="215" spans="6:12" ht="28.5" customHeight="1">
      <c r="F215" s="3"/>
      <c r="G215" s="3"/>
      <c r="H215" s="3"/>
      <c r="I215" s="3"/>
    </row>
    <row r="216" spans="6:12" ht="33" customHeight="1">
      <c r="F216" s="3"/>
      <c r="G216" s="3"/>
      <c r="H216" s="3"/>
      <c r="I216" s="3"/>
    </row>
    <row r="217" spans="6:12" ht="42" customHeight="1">
      <c r="F217" s="3"/>
      <c r="G217" s="3"/>
      <c r="H217" s="3"/>
      <c r="I217" s="3"/>
    </row>
    <row r="218" spans="6:12" ht="42" customHeight="1">
      <c r="F218" s="3"/>
      <c r="G218" s="3"/>
      <c r="H218" s="3"/>
      <c r="I218" s="3"/>
    </row>
    <row r="219" spans="6:12" ht="26.25" customHeight="1">
      <c r="F219" s="3"/>
      <c r="G219" s="3"/>
      <c r="H219" s="3"/>
      <c r="I219" s="3"/>
    </row>
    <row r="220" spans="6:12" ht="44.25" customHeight="1">
      <c r="F220" s="3"/>
      <c r="G220" s="3"/>
      <c r="H220" s="3"/>
      <c r="I220" s="3"/>
    </row>
    <row r="221" spans="6:12" ht="39" customHeight="1">
      <c r="F221" s="3"/>
      <c r="G221" s="3"/>
      <c r="H221" s="3"/>
      <c r="I221" s="3"/>
    </row>
    <row r="222" spans="6:12" ht="39" customHeight="1">
      <c r="F222" s="3"/>
      <c r="G222" s="3"/>
      <c r="H222" s="3"/>
      <c r="I222" s="3"/>
    </row>
    <row r="223" spans="6:12" ht="39" customHeight="1">
      <c r="F223" s="3"/>
      <c r="G223" s="3"/>
      <c r="H223" s="3"/>
      <c r="I223" s="3"/>
    </row>
    <row r="224" spans="6:12" ht="23.25" customHeight="1">
      <c r="F224" s="3"/>
      <c r="G224" s="3"/>
      <c r="H224" s="3"/>
      <c r="I224" s="3"/>
    </row>
    <row r="225" spans="6:9" ht="39" customHeight="1">
      <c r="F225" s="3"/>
      <c r="G225" s="3"/>
      <c r="H225" s="3"/>
      <c r="I225" s="3"/>
    </row>
    <row r="226" spans="6:9" ht="23.1" customHeight="1">
      <c r="F226" s="3"/>
      <c r="G226" s="3"/>
      <c r="H226" s="3"/>
      <c r="I226" s="3"/>
    </row>
    <row r="227" spans="6:9" ht="23.1" customHeight="1">
      <c r="F227" s="3"/>
      <c r="G227" s="3"/>
      <c r="H227" s="3"/>
      <c r="I227" s="3"/>
    </row>
    <row r="228" spans="6:9" ht="23.1" customHeight="1">
      <c r="F228" s="3"/>
      <c r="G228" s="3"/>
      <c r="H228" s="3"/>
      <c r="I228" s="3"/>
    </row>
    <row r="229" spans="6:9" ht="23.1" customHeight="1">
      <c r="F229" s="3"/>
      <c r="G229" s="3"/>
      <c r="H229" s="3"/>
      <c r="I229" s="3"/>
    </row>
    <row r="230" spans="6:9" ht="23.1" customHeight="1">
      <c r="F230" s="3"/>
      <c r="G230" s="3"/>
      <c r="H230" s="3"/>
      <c r="I230" s="3"/>
    </row>
    <row r="231" spans="6:9" ht="23.1" customHeight="1">
      <c r="F231" s="3"/>
      <c r="G231" s="3"/>
      <c r="H231" s="3"/>
      <c r="I231" s="3"/>
    </row>
    <row r="232" spans="6:9" ht="23.1" customHeight="1">
      <c r="F232" s="3"/>
      <c r="G232" s="3"/>
      <c r="H232" s="3"/>
      <c r="I232" s="3"/>
    </row>
    <row r="233" spans="6:9" ht="9.9499999999999993" customHeight="1">
      <c r="F233" s="3"/>
      <c r="G233" s="3"/>
      <c r="H233" s="3"/>
      <c r="I233" s="3"/>
    </row>
    <row r="234" spans="6:9" ht="9.9499999999999993" customHeight="1">
      <c r="F234" s="3"/>
      <c r="G234" s="3"/>
      <c r="H234" s="3"/>
      <c r="I234" s="3"/>
    </row>
    <row r="235" spans="6:9">
      <c r="F235" s="3"/>
      <c r="G235" s="3"/>
      <c r="H235" s="3"/>
      <c r="I235" s="3"/>
    </row>
    <row r="236" spans="6:9" ht="15" customHeight="1">
      <c r="F236" s="3"/>
      <c r="G236" s="3"/>
      <c r="H236" s="3"/>
      <c r="I236" s="3"/>
    </row>
    <row r="237" spans="6:9" ht="23.1" customHeight="1">
      <c r="F237" s="3"/>
      <c r="G237" s="3"/>
      <c r="H237" s="3"/>
      <c r="I237" s="3"/>
    </row>
    <row r="238" spans="6:9" ht="23.1" customHeight="1">
      <c r="F238" s="3"/>
      <c r="G238" s="3"/>
      <c r="H238" s="3"/>
      <c r="I238" s="3"/>
    </row>
    <row r="239" spans="6:9" ht="23.1" customHeight="1">
      <c r="F239" s="3"/>
      <c r="G239" s="3"/>
      <c r="H239" s="3"/>
      <c r="I239" s="3"/>
    </row>
    <row r="240" spans="6:9" ht="23.1" customHeight="1">
      <c r="F240" s="3"/>
      <c r="G240" s="3"/>
      <c r="H240" s="3"/>
      <c r="I240" s="3"/>
    </row>
    <row r="241" spans="6:9" ht="23.1" customHeight="1">
      <c r="F241" s="3"/>
      <c r="G241" s="3"/>
      <c r="H241" s="3"/>
      <c r="I241" s="3"/>
    </row>
    <row r="242" spans="6:9" ht="23.1" customHeight="1">
      <c r="F242" s="3"/>
      <c r="G242" s="3"/>
      <c r="H242" s="3"/>
      <c r="I242" s="3"/>
    </row>
    <row r="243" spans="6:9" ht="23.1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23.1" customHeight="1">
      <c r="F247" s="3"/>
      <c r="G247" s="3"/>
      <c r="H247" s="3"/>
      <c r="I247" s="3"/>
    </row>
    <row r="248" spans="6:9" ht="23.1" customHeight="1">
      <c r="F248" s="3"/>
      <c r="G248" s="3"/>
      <c r="H248" s="3"/>
      <c r="I248" s="3"/>
    </row>
    <row r="249" spans="6:9" ht="23.1" customHeight="1">
      <c r="F249" s="3"/>
      <c r="G249" s="3"/>
      <c r="H249" s="3"/>
      <c r="I249" s="3"/>
    </row>
    <row r="250" spans="6:9" ht="23.1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/>
    <row r="279" spans="6:9" ht="23.1" customHeight="1"/>
    <row r="280" spans="6:9" ht="23.1" customHeight="1"/>
    <row r="281" spans="6:9" ht="23.1" customHeight="1"/>
    <row r="282" spans="6:9" ht="23.1" customHeight="1"/>
    <row r="283" spans="6:9" ht="23.1" customHeight="1"/>
    <row r="284" spans="6:9" ht="23.1" customHeight="1"/>
    <row r="285" spans="6:9" ht="23.1" customHeight="1"/>
    <row r="286" spans="6:9" ht="23.1" customHeight="1"/>
    <row r="287" spans="6:9" ht="23.1" customHeight="1"/>
    <row r="288" spans="6:9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>
      <c r="F341" s="3"/>
      <c r="G341" s="3"/>
      <c r="H341" s="3"/>
      <c r="I341" s="3"/>
    </row>
    <row r="342" spans="6:9" ht="23.1" customHeight="1">
      <c r="F342" s="3"/>
      <c r="G342" s="3"/>
      <c r="H342" s="3"/>
      <c r="I342" s="3"/>
    </row>
    <row r="343" spans="6:9" ht="23.1" customHeight="1">
      <c r="F343" s="3"/>
      <c r="G343" s="3"/>
      <c r="H343" s="3"/>
      <c r="I343" s="3"/>
    </row>
    <row r="344" spans="6:9" ht="23.1" customHeight="1">
      <c r="F344" s="3"/>
      <c r="G344" s="3"/>
      <c r="H344" s="3"/>
      <c r="I344" s="3"/>
    </row>
    <row r="345" spans="6:9" ht="23.1" customHeight="1">
      <c r="F345" s="3"/>
      <c r="G345" s="3"/>
      <c r="H345" s="3"/>
      <c r="I345" s="3"/>
    </row>
    <row r="346" spans="6:9" ht="23.1" customHeight="1">
      <c r="F346" s="3"/>
      <c r="G346" s="3"/>
      <c r="H346" s="3"/>
      <c r="I346" s="3"/>
    </row>
    <row r="347" spans="6:9" ht="23.1" customHeight="1">
      <c r="F347" s="3"/>
      <c r="G347" s="3"/>
      <c r="H347" s="3"/>
      <c r="I347" s="3"/>
    </row>
    <row r="348" spans="6:9" ht="23.1" customHeight="1">
      <c r="F348" s="3"/>
      <c r="G348" s="3"/>
      <c r="H348" s="3"/>
      <c r="I348" s="3"/>
    </row>
    <row r="349" spans="6:9" ht="23.1" customHeight="1">
      <c r="F349" s="3"/>
      <c r="G349" s="3"/>
      <c r="H349" s="3"/>
      <c r="I349" s="3"/>
    </row>
    <row r="350" spans="6:9" ht="23.1" customHeight="1">
      <c r="F350" s="3"/>
      <c r="G350" s="3"/>
      <c r="H350" s="3"/>
      <c r="I350" s="3"/>
    </row>
    <row r="351" spans="6:9" ht="23.1" customHeight="1">
      <c r="F351" s="3"/>
      <c r="G351" s="3"/>
      <c r="H351" s="3"/>
      <c r="I351" s="3"/>
    </row>
    <row r="352" spans="6:9" ht="23.1" customHeight="1">
      <c r="F352" s="3"/>
      <c r="G352" s="3"/>
      <c r="H352" s="3"/>
      <c r="I352" s="3"/>
    </row>
    <row r="353" spans="6:9" ht="23.1" customHeight="1">
      <c r="F353" s="3"/>
      <c r="G353" s="3"/>
      <c r="H353" s="3"/>
      <c r="I353" s="3"/>
    </row>
    <row r="354" spans="6:9" ht="23.1" customHeight="1">
      <c r="F354" s="3"/>
      <c r="G354" s="3"/>
      <c r="H354" s="3"/>
      <c r="I354" s="3"/>
    </row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>
      <c r="F427" s="3"/>
      <c r="G427" s="3"/>
      <c r="H427" s="3"/>
      <c r="I427" s="3"/>
    </row>
    <row r="428" spans="6:9">
      <c r="F428" s="3"/>
      <c r="G428" s="3"/>
      <c r="H428" s="3"/>
      <c r="I428" s="3"/>
    </row>
    <row r="429" spans="6:9">
      <c r="F429" s="3"/>
      <c r="G429" s="3"/>
      <c r="H429" s="3"/>
      <c r="I429" s="3"/>
    </row>
    <row r="430" spans="6:9">
      <c r="F430" s="3"/>
      <c r="G430" s="3"/>
      <c r="H430" s="3"/>
      <c r="I430" s="3"/>
    </row>
    <row r="431" spans="6:9">
      <c r="F431" s="3"/>
      <c r="G431" s="3"/>
      <c r="H431" s="3"/>
      <c r="I431" s="3"/>
    </row>
    <row r="432" spans="6:9">
      <c r="F432" s="3"/>
      <c r="G432" s="3"/>
      <c r="H432" s="3"/>
      <c r="I432" s="3"/>
    </row>
    <row r="433" spans="6:9">
      <c r="F433" s="3"/>
      <c r="G433" s="3"/>
      <c r="H433" s="3"/>
      <c r="I433" s="3"/>
    </row>
    <row r="434" spans="6:9">
      <c r="F434" s="3"/>
      <c r="G434" s="3"/>
      <c r="H434" s="3"/>
      <c r="I434" s="3"/>
    </row>
    <row r="435" spans="6:9">
      <c r="F435" s="3"/>
      <c r="G435" s="3"/>
      <c r="H435" s="3"/>
      <c r="I435" s="3"/>
    </row>
    <row r="436" spans="6:9">
      <c r="F436" s="3"/>
      <c r="G436" s="3"/>
      <c r="H436" s="3"/>
      <c r="I436" s="3"/>
    </row>
    <row r="437" spans="6:9">
      <c r="F437" s="3"/>
      <c r="G437" s="3"/>
      <c r="H437" s="3"/>
      <c r="I437" s="3"/>
    </row>
    <row r="438" spans="6:9">
      <c r="F438" s="3"/>
      <c r="G438" s="3"/>
      <c r="H438" s="3"/>
      <c r="I438" s="3"/>
    </row>
    <row r="439" spans="6:9">
      <c r="F439" s="3"/>
      <c r="G439" s="3"/>
      <c r="H439" s="3"/>
      <c r="I439" s="3"/>
    </row>
    <row r="440" spans="6:9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</sheetData>
  <sheetProtection password="DDB9" sheet="1" objects="1" scenarios="1"/>
  <protectedRanges>
    <protectedRange sqref="A30:I33" name="assinatura e data"/>
    <protectedRange sqref="G12 G13 G14 G18 G19 G20 G22 G23 G24 G27" name="preços"/>
  </protectedRanges>
  <mergeCells count="33">
    <mergeCell ref="H9:H10"/>
    <mergeCell ref="A8:A10"/>
    <mergeCell ref="B8:C10"/>
    <mergeCell ref="D8:D10"/>
    <mergeCell ref="A25:H25"/>
    <mergeCell ref="B16:I16"/>
    <mergeCell ref="E8:E10"/>
    <mergeCell ref="F8:F10"/>
    <mergeCell ref="A15:H15"/>
    <mergeCell ref="B11:I11"/>
    <mergeCell ref="G8:I8"/>
    <mergeCell ref="G9:G10"/>
    <mergeCell ref="B14:C14"/>
    <mergeCell ref="A7:I7"/>
    <mergeCell ref="C2:E4"/>
    <mergeCell ref="F4:I4"/>
    <mergeCell ref="F2:I2"/>
    <mergeCell ref="C5:I5"/>
    <mergeCell ref="C6:I6"/>
    <mergeCell ref="G3:H3"/>
    <mergeCell ref="E32:G32"/>
    <mergeCell ref="E33:G33"/>
    <mergeCell ref="A33:D33"/>
    <mergeCell ref="A30:I30"/>
    <mergeCell ref="B31:C31"/>
    <mergeCell ref="B32:C32"/>
    <mergeCell ref="A28:H28"/>
    <mergeCell ref="B17:I17"/>
    <mergeCell ref="B21:I21"/>
    <mergeCell ref="B26:I26"/>
    <mergeCell ref="E31:G31"/>
    <mergeCell ref="A29:H29"/>
    <mergeCell ref="B27:C27"/>
  </mergeCells>
  <phoneticPr fontId="6" type="noConversion"/>
  <conditionalFormatting sqref="J212:J214">
    <cfRule type="expression" dxfId="8" priority="1" stopIfTrue="1">
      <formula>$O212=1</formula>
    </cfRule>
    <cfRule type="expression" dxfId="7" priority="2" stopIfTrue="1">
      <formula>$O212=2</formula>
    </cfRule>
    <cfRule type="expression" dxfId="6" priority="3" stopIfTrue="1">
      <formula>$O212=3</formula>
    </cfRule>
  </conditionalFormatting>
  <conditionalFormatting sqref="K212:K214">
    <cfRule type="expression" dxfId="5" priority="4" stopIfTrue="1">
      <formula>$O212=1</formula>
    </cfRule>
    <cfRule type="expression" dxfId="4" priority="5" stopIfTrue="1">
      <formula>$O212=2</formula>
    </cfRule>
    <cfRule type="expression" dxfId="3" priority="6" stopIfTrue="1">
      <formula>$O212=3</formula>
    </cfRule>
  </conditionalFormatting>
  <conditionalFormatting sqref="L212:L214">
    <cfRule type="expression" dxfId="2" priority="7" stopIfTrue="1">
      <formula>$O212=1</formula>
    </cfRule>
    <cfRule type="expression" dxfId="1" priority="8" stopIfTrue="1">
      <formula>$O212=2</formula>
    </cfRule>
    <cfRule type="expression" dxfId="0" priority="9" stopIfTrue="1">
      <formula>$O212=3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4"/>
  <sheetViews>
    <sheetView view="pageBreakPreview" topLeftCell="A19" zoomScale="115" zoomScaleNormal="100" zoomScaleSheetLayoutView="115" workbookViewId="0">
      <selection activeCell="D40" sqref="D40"/>
    </sheetView>
  </sheetViews>
  <sheetFormatPr defaultRowHeight="15"/>
  <cols>
    <col min="1" max="16384" width="9.140625" style="86"/>
  </cols>
  <sheetData>
    <row r="1" spans="1:17" s="84" customFormat="1" ht="54.75" customHeight="1">
      <c r="A1" s="186" t="s">
        <v>33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83"/>
      <c r="M1" s="83"/>
      <c r="N1" s="83"/>
      <c r="O1" s="83"/>
      <c r="P1" s="83"/>
      <c r="Q1" s="83"/>
    </row>
    <row r="2" spans="1:17" s="85" customFormat="1" ht="15.75">
      <c r="A2" s="188" t="s">
        <v>34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7" s="85" customFormat="1" ht="15.75">
      <c r="A3" s="188" t="s">
        <v>35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5" spans="1:17">
      <c r="A5" s="86" t="s">
        <v>36</v>
      </c>
    </row>
    <row r="6" spans="1:17" ht="15.75" thickBot="1"/>
    <row r="7" spans="1:17" ht="15.75" thickBot="1">
      <c r="B7" s="87"/>
    </row>
    <row r="8" spans="1:17" ht="15.75" thickBot="1">
      <c r="B8" s="88"/>
      <c r="E8" s="89"/>
      <c r="F8" s="90" t="s">
        <v>37</v>
      </c>
      <c r="G8" s="91"/>
      <c r="H8" s="91"/>
      <c r="I8" s="92"/>
      <c r="J8" s="93">
        <f>1+B7+B11+B16</f>
        <v>1</v>
      </c>
    </row>
    <row r="9" spans="1:17" ht="15.75" thickBot="1">
      <c r="A9" s="86" t="s">
        <v>38</v>
      </c>
      <c r="B9" s="88"/>
      <c r="E9" s="89"/>
      <c r="F9" s="94" t="s">
        <v>39</v>
      </c>
      <c r="G9" s="88"/>
      <c r="H9" s="88"/>
      <c r="I9" s="95"/>
      <c r="J9" s="93">
        <f>1+B20</f>
        <v>1</v>
      </c>
    </row>
    <row r="10" spans="1:17" ht="15.75" thickBot="1">
      <c r="B10" s="88"/>
      <c r="E10" s="89"/>
      <c r="F10" s="94" t="s">
        <v>40</v>
      </c>
      <c r="G10" s="88"/>
      <c r="H10" s="88"/>
      <c r="I10" s="95"/>
      <c r="J10" s="93">
        <f>1+B24</f>
        <v>1</v>
      </c>
    </row>
    <row r="11" spans="1:17" ht="15.75" thickBot="1">
      <c r="B11" s="87"/>
      <c r="E11" s="89"/>
      <c r="F11" s="94" t="s">
        <v>41</v>
      </c>
      <c r="G11" s="88"/>
      <c r="H11" s="88"/>
      <c r="I11" s="95"/>
      <c r="J11" s="93">
        <f>1-C30-E30-G30-C32</f>
        <v>0.90349999999999997</v>
      </c>
    </row>
    <row r="12" spans="1:17" ht="15.75" thickBot="1">
      <c r="B12" s="88"/>
      <c r="F12" s="96" t="s">
        <v>42</v>
      </c>
      <c r="G12" s="97"/>
      <c r="H12" s="97"/>
      <c r="I12" s="98"/>
      <c r="J12" s="93">
        <f>1-C30-E30-G30</f>
        <v>0.94850000000000001</v>
      </c>
    </row>
    <row r="14" spans="1:17">
      <c r="A14" s="99" t="s">
        <v>43</v>
      </c>
    </row>
    <row r="15" spans="1:17" ht="15.75" thickBot="1"/>
    <row r="16" spans="1:17" ht="15.75" thickBot="1">
      <c r="B16" s="87"/>
    </row>
    <row r="18" spans="1:10">
      <c r="A18" s="86" t="s">
        <v>44</v>
      </c>
    </row>
    <row r="19" spans="1:10" ht="15.75" thickBot="1"/>
    <row r="20" spans="1:10" ht="15.75" thickBot="1">
      <c r="B20" s="87"/>
    </row>
    <row r="22" spans="1:10">
      <c r="A22" s="86" t="s">
        <v>45</v>
      </c>
    </row>
    <row r="23" spans="1:10" ht="15.75" thickBot="1"/>
    <row r="24" spans="1:10" ht="15.75" thickBot="1">
      <c r="B24" s="87"/>
    </row>
    <row r="25" spans="1:10">
      <c r="B25" s="100"/>
    </row>
    <row r="26" spans="1:10">
      <c r="A26" s="101" t="s">
        <v>46</v>
      </c>
      <c r="B26" s="101"/>
      <c r="C26" s="101"/>
      <c r="D26" s="101"/>
      <c r="E26" s="101"/>
      <c r="F26" s="101"/>
      <c r="G26" s="101"/>
      <c r="H26" s="101"/>
      <c r="I26" s="101"/>
      <c r="J26" s="101"/>
    </row>
    <row r="27" spans="1:10">
      <c r="A27" s="189" t="s">
        <v>47</v>
      </c>
      <c r="B27" s="189"/>
      <c r="C27" s="189"/>
      <c r="D27" s="189"/>
      <c r="E27" s="189"/>
      <c r="F27" s="189"/>
      <c r="G27" s="189"/>
      <c r="H27" s="189"/>
      <c r="I27" s="189"/>
      <c r="J27" s="189"/>
    </row>
    <row r="29" spans="1:10" ht="15.75" thickBot="1"/>
    <row r="30" spans="1:10" ht="15.75" thickBot="1">
      <c r="B30" s="102" t="s">
        <v>48</v>
      </c>
      <c r="C30" s="87">
        <v>0.03</v>
      </c>
      <c r="D30" s="102" t="s">
        <v>49</v>
      </c>
      <c r="E30" s="87">
        <v>6.4999999999999997E-3</v>
      </c>
      <c r="F30" s="102" t="s">
        <v>50</v>
      </c>
      <c r="G30" s="87">
        <v>1.4999999999999999E-2</v>
      </c>
    </row>
    <row r="31" spans="1:10" ht="15.75" thickBot="1"/>
    <row r="32" spans="1:10" ht="15.75" thickBot="1">
      <c r="A32" s="190" t="s">
        <v>51</v>
      </c>
      <c r="B32" s="191"/>
      <c r="C32" s="87">
        <v>4.4999999999999998E-2</v>
      </c>
    </row>
    <row r="34" spans="1:11">
      <c r="A34" s="86" t="s">
        <v>52</v>
      </c>
    </row>
    <row r="35" spans="1:11" ht="15.75" thickBot="1"/>
    <row r="36" spans="1:11">
      <c r="B36" s="192" t="s">
        <v>53</v>
      </c>
      <c r="C36" s="193"/>
      <c r="D36" s="196">
        <f>(J8*J9*J10/J12)-1</f>
        <v>5.4296257248286794E-2</v>
      </c>
      <c r="E36" s="197"/>
      <c r="F36" s="200" t="s">
        <v>54</v>
      </c>
      <c r="G36" s="201"/>
      <c r="H36" s="103" t="s">
        <v>55</v>
      </c>
      <c r="I36" s="103" t="s">
        <v>56</v>
      </c>
      <c r="J36" s="104" t="s">
        <v>57</v>
      </c>
    </row>
    <row r="37" spans="1:11" ht="15.75" thickBot="1">
      <c r="B37" s="194"/>
      <c r="C37" s="195"/>
      <c r="D37" s="198"/>
      <c r="E37" s="199"/>
      <c r="F37" s="202"/>
      <c r="G37" s="203"/>
      <c r="H37" s="105">
        <v>0.2034</v>
      </c>
      <c r="I37" s="105">
        <v>0.22120000000000001</v>
      </c>
      <c r="J37" s="106">
        <v>0.25</v>
      </c>
    </row>
    <row r="39" spans="1:11">
      <c r="A39" s="86" t="s">
        <v>58</v>
      </c>
    </row>
    <row r="40" spans="1:11" ht="15.75" thickBot="1"/>
    <row r="41" spans="1:11">
      <c r="B41" s="177" t="s">
        <v>53</v>
      </c>
      <c r="C41" s="178"/>
      <c r="D41" s="181">
        <f>(J8*J9*J10/J11)-1</f>
        <v>0.10680686220254576</v>
      </c>
      <c r="E41" s="182"/>
    </row>
    <row r="42" spans="1:11" ht="15.75" thickBot="1">
      <c r="B42" s="179"/>
      <c r="C42" s="180"/>
      <c r="D42" s="183"/>
      <c r="E42" s="184"/>
    </row>
    <row r="43" spans="1:11" ht="69" customHeight="1">
      <c r="B43" s="107"/>
      <c r="C43" s="107"/>
      <c r="D43" s="82"/>
      <c r="E43" s="82"/>
      <c r="G43" s="270"/>
      <c r="H43" s="270"/>
      <c r="I43" s="270"/>
      <c r="J43" s="270"/>
      <c r="K43" s="270"/>
    </row>
    <row r="44" spans="1:11" ht="20.100000000000001" customHeight="1">
      <c r="B44" s="269" t="s">
        <v>101</v>
      </c>
      <c r="C44" s="269"/>
      <c r="D44" s="269"/>
      <c r="E44" s="269"/>
      <c r="F44" s="269"/>
      <c r="G44" s="267" t="s">
        <v>99</v>
      </c>
      <c r="H44" s="266"/>
      <c r="I44" s="266"/>
      <c r="J44" s="266"/>
      <c r="K44" s="266"/>
    </row>
    <row r="45" spans="1:11" ht="20.100000000000001" customHeight="1">
      <c r="B45" s="107"/>
      <c r="C45" s="107"/>
      <c r="D45" s="82"/>
      <c r="E45" s="82"/>
      <c r="G45" s="264" t="s">
        <v>100</v>
      </c>
      <c r="H45" s="268"/>
      <c r="I45" s="265"/>
      <c r="J45" s="265"/>
      <c r="K45" s="265"/>
    </row>
    <row r="46" spans="1:11" ht="15.75">
      <c r="A46" s="108" t="s">
        <v>59</v>
      </c>
    </row>
    <row r="47" spans="1:11">
      <c r="A47" s="185" t="s">
        <v>60</v>
      </c>
      <c r="B47" s="185"/>
      <c r="C47" s="185"/>
      <c r="D47" s="185"/>
      <c r="E47" s="185"/>
      <c r="F47" s="185"/>
      <c r="G47" s="185"/>
      <c r="H47" s="185"/>
      <c r="I47" s="185"/>
      <c r="J47" s="185"/>
    </row>
    <row r="48" spans="1:11">
      <c r="A48" s="185"/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>
      <c r="A49" s="185"/>
      <c r="B49" s="185"/>
      <c r="C49" s="185"/>
      <c r="D49" s="185"/>
      <c r="E49" s="185"/>
      <c r="F49" s="185"/>
      <c r="G49" s="185"/>
      <c r="H49" s="185"/>
      <c r="I49" s="185"/>
      <c r="J49" s="185"/>
    </row>
    <row r="50" spans="1:10">
      <c r="A50" s="185"/>
      <c r="B50" s="185"/>
      <c r="C50" s="185"/>
      <c r="D50" s="185"/>
      <c r="E50" s="185"/>
      <c r="F50" s="185"/>
      <c r="G50" s="185"/>
      <c r="H50" s="185"/>
      <c r="I50" s="185"/>
      <c r="J50" s="185"/>
    </row>
    <row r="51" spans="1:10">
      <c r="A51" s="185"/>
      <c r="B51" s="185"/>
      <c r="C51" s="185"/>
      <c r="D51" s="185"/>
      <c r="E51" s="185"/>
      <c r="F51" s="185"/>
      <c r="G51" s="185"/>
      <c r="H51" s="185"/>
      <c r="I51" s="185"/>
      <c r="J51" s="185"/>
    </row>
    <row r="52" spans="1:10">
      <c r="A52" s="185"/>
      <c r="B52" s="185"/>
      <c r="C52" s="185"/>
      <c r="D52" s="185"/>
      <c r="E52" s="185"/>
      <c r="F52" s="185"/>
      <c r="G52" s="185"/>
      <c r="H52" s="185"/>
      <c r="I52" s="185"/>
      <c r="J52" s="185"/>
    </row>
    <row r="53" spans="1:10">
      <c r="A53" s="185"/>
      <c r="B53" s="185"/>
      <c r="C53" s="185"/>
      <c r="D53" s="185"/>
      <c r="E53" s="185"/>
      <c r="F53" s="185"/>
      <c r="G53" s="185"/>
      <c r="H53" s="185"/>
      <c r="I53" s="185"/>
      <c r="J53" s="185"/>
    </row>
    <row r="54" spans="1:10">
      <c r="A54" s="185"/>
      <c r="B54" s="185"/>
      <c r="C54" s="185"/>
      <c r="D54" s="185"/>
      <c r="E54" s="185"/>
      <c r="F54" s="185"/>
      <c r="G54" s="185"/>
      <c r="H54" s="185"/>
      <c r="I54" s="185"/>
      <c r="J54" s="185"/>
    </row>
  </sheetData>
  <sheetProtection password="DDB9" sheet="1" objects="1" scenarios="1"/>
  <protectedRanges>
    <protectedRange sqref="B44:F44" name="data"/>
    <protectedRange sqref="B7 B11 B16 B20 B24 C30 E30 G30 C32" name="valores"/>
    <protectedRange sqref="G43:K45" name="assinatura"/>
  </protectedRanges>
  <mergeCells count="15">
    <mergeCell ref="B41:C42"/>
    <mergeCell ref="D41:E42"/>
    <mergeCell ref="A47:J54"/>
    <mergeCell ref="A1:K1"/>
    <mergeCell ref="A2:K2"/>
    <mergeCell ref="A3:K3"/>
    <mergeCell ref="A27:J27"/>
    <mergeCell ref="A32:B32"/>
    <mergeCell ref="B36:C37"/>
    <mergeCell ref="D36:E37"/>
    <mergeCell ref="F36:G37"/>
    <mergeCell ref="H44:K44"/>
    <mergeCell ref="H45:K45"/>
    <mergeCell ref="B44:F44"/>
    <mergeCell ref="G43:K43"/>
  </mergeCells>
  <pageMargins left="0.511811024" right="0.511811024" top="0.78740157499999996" bottom="0.78740157499999996" header="0.31496062000000002" footer="0.31496062000000002"/>
  <pageSetup paperSize="9" scale="93" orientation="portrait" r:id="rId1"/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B11" sqref="B11:E12"/>
    </sheetView>
  </sheetViews>
  <sheetFormatPr defaultRowHeight="15"/>
  <cols>
    <col min="1" max="1" width="9.140625" style="78"/>
    <col min="2" max="2" width="36.85546875" style="79" customWidth="1"/>
    <col min="3" max="3" width="3.7109375" style="33" customWidth="1"/>
    <col min="4" max="4" width="5.140625" style="33" customWidth="1"/>
    <col min="5" max="5" width="9.140625" style="33" hidden="1" customWidth="1"/>
    <col min="6" max="6" width="14.28515625" style="33" customWidth="1"/>
    <col min="7" max="7" width="14.85546875" style="33" customWidth="1"/>
    <col min="8" max="8" width="11.28515625" style="33" customWidth="1"/>
    <col min="9" max="9" width="11.140625" style="33" customWidth="1"/>
    <col min="10" max="10" width="11.42578125" style="33" customWidth="1"/>
    <col min="11" max="11" width="9.7109375" style="33" hidden="1" customWidth="1"/>
    <col min="12" max="12" width="16.28515625" style="33" customWidth="1"/>
    <col min="13" max="16384" width="9.140625" style="33"/>
  </cols>
  <sheetData>
    <row r="1" spans="1:13" ht="18" customHeight="1">
      <c r="A1" s="32"/>
      <c r="B1" s="214" t="s">
        <v>23</v>
      </c>
      <c r="C1" s="214"/>
      <c r="D1" s="214"/>
      <c r="E1" s="214"/>
      <c r="F1" s="214"/>
      <c r="G1" s="214"/>
      <c r="H1" s="214"/>
      <c r="I1" s="214"/>
      <c r="J1" s="214"/>
      <c r="K1" s="214"/>
      <c r="L1" s="215"/>
    </row>
    <row r="2" spans="1:13">
      <c r="A2" s="34"/>
      <c r="B2" s="216" t="s">
        <v>24</v>
      </c>
      <c r="C2" s="216"/>
      <c r="D2" s="216"/>
      <c r="E2" s="216"/>
      <c r="F2" s="216"/>
      <c r="G2" s="216"/>
      <c r="H2" s="216"/>
      <c r="I2" s="216"/>
      <c r="J2" s="216"/>
      <c r="K2" s="216"/>
      <c r="L2" s="217"/>
    </row>
    <row r="3" spans="1:13">
      <c r="A3" s="34"/>
      <c r="B3" s="216" t="s">
        <v>25</v>
      </c>
      <c r="C3" s="216"/>
      <c r="D3" s="216"/>
      <c r="E3" s="216"/>
      <c r="F3" s="216"/>
      <c r="G3" s="216"/>
      <c r="H3" s="216"/>
      <c r="I3" s="216"/>
      <c r="J3" s="216"/>
      <c r="K3" s="216"/>
      <c r="L3" s="217"/>
    </row>
    <row r="4" spans="1:13" ht="3" customHeight="1" thickBo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3" ht="16.5" thickBot="1">
      <c r="A5" s="218" t="s">
        <v>10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20"/>
    </row>
    <row r="6" spans="1:13" ht="6.75" customHeight="1" thickBot="1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3" ht="15" customHeight="1" thickBot="1">
      <c r="A7" s="221" t="s">
        <v>78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3"/>
    </row>
    <row r="8" spans="1:13" ht="6.75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3"/>
    </row>
    <row r="9" spans="1:13" s="48" customFormat="1" ht="12.75">
      <c r="A9" s="44" t="s">
        <v>0</v>
      </c>
      <c r="B9" s="224" t="s">
        <v>1</v>
      </c>
      <c r="C9" s="224"/>
      <c r="D9" s="224"/>
      <c r="E9" s="224"/>
      <c r="F9" s="45" t="s">
        <v>26</v>
      </c>
      <c r="G9" s="45">
        <v>1</v>
      </c>
      <c r="H9" s="45">
        <v>2</v>
      </c>
      <c r="I9" s="45">
        <v>3</v>
      </c>
      <c r="J9" s="45">
        <v>4</v>
      </c>
      <c r="K9" s="45">
        <v>5</v>
      </c>
      <c r="L9" s="46" t="s">
        <v>27</v>
      </c>
      <c r="M9" s="47"/>
    </row>
    <row r="10" spans="1:13" s="48" customFormat="1" ht="12.75">
      <c r="A10" s="225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7"/>
      <c r="M10" s="47"/>
    </row>
    <row r="11" spans="1:13" s="51" customFormat="1" ht="11.25">
      <c r="A11" s="228">
        <v>1</v>
      </c>
      <c r="B11" s="206" t="str">
        <f>Orçamento!B11</f>
        <v>SERVIÇOS PRELIMINARES</v>
      </c>
      <c r="C11" s="207"/>
      <c r="D11" s="207"/>
      <c r="E11" s="208"/>
      <c r="F11" s="212">
        <f>Orçamento!I15</f>
        <v>0</v>
      </c>
      <c r="G11" s="49">
        <f>F11*G12</f>
        <v>0</v>
      </c>
      <c r="H11" s="49">
        <f>F11*H12</f>
        <v>0</v>
      </c>
      <c r="I11" s="49">
        <f>F11*I12</f>
        <v>0</v>
      </c>
      <c r="J11" s="49">
        <f>F11*J12</f>
        <v>0</v>
      </c>
      <c r="K11" s="49">
        <f>F11*K12</f>
        <v>0</v>
      </c>
      <c r="L11" s="50">
        <f t="shared" ref="L11:L16" si="0">SUM(G11:K11)</f>
        <v>0</v>
      </c>
    </row>
    <row r="12" spans="1:13" s="51" customFormat="1" ht="11.25">
      <c r="A12" s="229"/>
      <c r="B12" s="209"/>
      <c r="C12" s="210"/>
      <c r="D12" s="210"/>
      <c r="E12" s="211"/>
      <c r="F12" s="213"/>
      <c r="G12" s="52">
        <v>1</v>
      </c>
      <c r="H12" s="52">
        <v>0</v>
      </c>
      <c r="I12" s="52">
        <v>0</v>
      </c>
      <c r="J12" s="52">
        <v>0</v>
      </c>
      <c r="K12" s="52"/>
      <c r="L12" s="53">
        <f t="shared" si="0"/>
        <v>1</v>
      </c>
    </row>
    <row r="13" spans="1:13" s="51" customFormat="1" ht="11.25">
      <c r="A13" s="204">
        <v>2</v>
      </c>
      <c r="B13" s="206" t="str">
        <f>Orçamento!B16</f>
        <v>FUNDAÇÕES</v>
      </c>
      <c r="C13" s="207"/>
      <c r="D13" s="207"/>
      <c r="E13" s="208"/>
      <c r="F13" s="212">
        <f>Orçamento!I25</f>
        <v>0</v>
      </c>
      <c r="G13" s="54">
        <f>$F$13*G14</f>
        <v>0</v>
      </c>
      <c r="H13" s="49">
        <f>F13*H14</f>
        <v>0</v>
      </c>
      <c r="I13" s="49">
        <f>F13*I14</f>
        <v>0</v>
      </c>
      <c r="J13" s="49">
        <f>F13*J14</f>
        <v>0</v>
      </c>
      <c r="K13" s="54"/>
      <c r="L13" s="55">
        <f t="shared" si="0"/>
        <v>0</v>
      </c>
    </row>
    <row r="14" spans="1:13" s="51" customFormat="1" ht="11.25">
      <c r="A14" s="205"/>
      <c r="B14" s="209"/>
      <c r="C14" s="210"/>
      <c r="D14" s="210"/>
      <c r="E14" s="211"/>
      <c r="F14" s="213"/>
      <c r="G14" s="52">
        <v>1</v>
      </c>
      <c r="H14" s="52">
        <v>0</v>
      </c>
      <c r="I14" s="52">
        <v>0</v>
      </c>
      <c r="J14" s="52">
        <v>0</v>
      </c>
      <c r="K14" s="52"/>
      <c r="L14" s="53">
        <f t="shared" si="0"/>
        <v>1</v>
      </c>
    </row>
    <row r="15" spans="1:13" s="51" customFormat="1" ht="11.25">
      <c r="A15" s="204">
        <v>3</v>
      </c>
      <c r="B15" s="206" t="str">
        <f>Orçamento!B26</f>
        <v>ESTRUTURA METÁLICA E COBERTURA</v>
      </c>
      <c r="C15" s="207"/>
      <c r="D15" s="207"/>
      <c r="E15" s="208"/>
      <c r="F15" s="212">
        <f>Orçamento!I28</f>
        <v>0</v>
      </c>
      <c r="G15" s="54">
        <f>F15*G16</f>
        <v>0</v>
      </c>
      <c r="H15" s="49">
        <f>F15*H16</f>
        <v>0</v>
      </c>
      <c r="I15" s="49">
        <f>F15*I16</f>
        <v>0</v>
      </c>
      <c r="J15" s="49">
        <f>F15*J16</f>
        <v>0</v>
      </c>
      <c r="K15" s="54"/>
      <c r="L15" s="55">
        <f t="shared" si="0"/>
        <v>0</v>
      </c>
    </row>
    <row r="16" spans="1:13" s="51" customFormat="1" ht="11.25">
      <c r="A16" s="205"/>
      <c r="B16" s="209"/>
      <c r="C16" s="210"/>
      <c r="D16" s="210"/>
      <c r="E16" s="211"/>
      <c r="F16" s="213"/>
      <c r="G16" s="52">
        <v>0.5</v>
      </c>
      <c r="H16" s="52">
        <v>0.5</v>
      </c>
      <c r="I16" s="52">
        <v>0</v>
      </c>
      <c r="J16" s="52">
        <v>0</v>
      </c>
      <c r="K16" s="52"/>
      <c r="L16" s="53">
        <f t="shared" si="0"/>
        <v>1</v>
      </c>
    </row>
    <row r="17" spans="1:12" s="51" customFormat="1" ht="10.9" customHeight="1">
      <c r="A17" s="204"/>
      <c r="B17" s="206"/>
      <c r="C17" s="207"/>
      <c r="D17" s="207"/>
      <c r="E17" s="208"/>
      <c r="F17" s="233"/>
      <c r="G17" s="54"/>
      <c r="H17" s="49"/>
      <c r="I17" s="49"/>
      <c r="J17" s="49"/>
      <c r="K17" s="54" t="e">
        <f>K18*#REF!</f>
        <v>#REF!</v>
      </c>
      <c r="L17" s="55"/>
    </row>
    <row r="18" spans="1:12" s="51" customFormat="1" ht="10.9" customHeight="1" thickBot="1">
      <c r="A18" s="205"/>
      <c r="B18" s="230"/>
      <c r="C18" s="231"/>
      <c r="D18" s="231"/>
      <c r="E18" s="232"/>
      <c r="F18" s="212"/>
      <c r="G18" s="52"/>
      <c r="H18" s="52"/>
      <c r="I18" s="52"/>
      <c r="J18" s="52"/>
      <c r="K18" s="52"/>
      <c r="L18" s="53"/>
    </row>
    <row r="19" spans="1:12" s="51" customFormat="1" ht="15" customHeight="1">
      <c r="A19" s="56"/>
      <c r="B19" s="239" t="s">
        <v>28</v>
      </c>
      <c r="C19" s="239"/>
      <c r="D19" s="239"/>
      <c r="E19" s="239"/>
      <c r="F19" s="57">
        <f>SUM(F11:F18)</f>
        <v>0</v>
      </c>
      <c r="G19" s="57">
        <f>G11+G13+G15</f>
        <v>0</v>
      </c>
      <c r="H19" s="57">
        <f>H11+H13+H15</f>
        <v>0</v>
      </c>
      <c r="I19" s="57">
        <f t="shared" ref="I19:L19" si="1">I11+I13+I15</f>
        <v>0</v>
      </c>
      <c r="J19" s="57">
        <f t="shared" si="1"/>
        <v>0</v>
      </c>
      <c r="K19" s="57">
        <f t="shared" si="1"/>
        <v>0</v>
      </c>
      <c r="L19" s="57">
        <f t="shared" si="1"/>
        <v>0</v>
      </c>
    </row>
    <row r="20" spans="1:12" s="51" customFormat="1" ht="15" customHeight="1">
      <c r="A20" s="58"/>
      <c r="B20" s="240" t="s">
        <v>29</v>
      </c>
      <c r="C20" s="240"/>
      <c r="D20" s="240"/>
      <c r="E20" s="240"/>
      <c r="F20" s="54"/>
      <c r="G20" s="59">
        <f>G19</f>
        <v>0</v>
      </c>
      <c r="H20" s="59">
        <f>G20+H19</f>
        <v>0</v>
      </c>
      <c r="I20" s="59">
        <f>H20+I19</f>
        <v>0</v>
      </c>
      <c r="J20" s="59">
        <f>I20+J19</f>
        <v>0</v>
      </c>
      <c r="K20" s="59">
        <f>K19+J20</f>
        <v>0</v>
      </c>
      <c r="L20" s="60">
        <f>J20</f>
        <v>0</v>
      </c>
    </row>
    <row r="21" spans="1:12" s="51" customFormat="1" ht="15" customHeight="1">
      <c r="A21" s="58"/>
      <c r="B21" s="240" t="s">
        <v>30</v>
      </c>
      <c r="C21" s="240"/>
      <c r="D21" s="240"/>
      <c r="E21" s="240"/>
      <c r="F21" s="54"/>
      <c r="G21" s="61" t="e">
        <f>G19/$F$19</f>
        <v>#DIV/0!</v>
      </c>
      <c r="H21" s="61" t="e">
        <f>H19/$F$19</f>
        <v>#DIV/0!</v>
      </c>
      <c r="I21" s="61" t="e">
        <f>I19/$F$19</f>
        <v>#DIV/0!</v>
      </c>
      <c r="J21" s="61" t="e">
        <f>J19/$F$19</f>
        <v>#DIV/0!</v>
      </c>
      <c r="K21" s="61" t="e">
        <f>K19/$F$19</f>
        <v>#DIV/0!</v>
      </c>
      <c r="L21" s="62" t="e">
        <f>G21+H21+I21+J21</f>
        <v>#DIV/0!</v>
      </c>
    </row>
    <row r="22" spans="1:12" s="51" customFormat="1" ht="15" customHeight="1">
      <c r="A22" s="58"/>
      <c r="B22" s="241" t="s">
        <v>31</v>
      </c>
      <c r="C22" s="241"/>
      <c r="D22" s="241"/>
      <c r="E22" s="241"/>
      <c r="F22" s="63"/>
      <c r="G22" s="64" t="e">
        <f>G21</f>
        <v>#DIV/0!</v>
      </c>
      <c r="H22" s="64" t="e">
        <f>G22+H21</f>
        <v>#DIV/0!</v>
      </c>
      <c r="I22" s="64" t="e">
        <f>H22+I21</f>
        <v>#DIV/0!</v>
      </c>
      <c r="J22" s="64" t="e">
        <f>I22+J21</f>
        <v>#DIV/0!</v>
      </c>
      <c r="K22" s="64" t="e">
        <f>K21+J22</f>
        <v>#DIV/0!</v>
      </c>
      <c r="L22" s="65" t="e">
        <f>J22</f>
        <v>#DIV/0!</v>
      </c>
    </row>
    <row r="23" spans="1:12" s="51" customFormat="1" ht="11.25">
      <c r="A23" s="66"/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70"/>
    </row>
    <row r="24" spans="1:12" ht="66.75" customHeight="1">
      <c r="A24" s="71"/>
      <c r="B24" s="272"/>
      <c r="C24" s="272"/>
      <c r="D24" s="272"/>
      <c r="E24" s="272"/>
      <c r="F24" s="272"/>
      <c r="G24" s="271"/>
      <c r="H24" s="271"/>
      <c r="I24" s="234" t="s">
        <v>98</v>
      </c>
      <c r="J24" s="234"/>
      <c r="K24" s="234"/>
      <c r="L24" s="235"/>
    </row>
    <row r="25" spans="1:12" ht="12.95" customHeight="1">
      <c r="A25" s="71"/>
      <c r="B25" s="275" t="s">
        <v>99</v>
      </c>
      <c r="C25" s="275"/>
      <c r="D25" s="275"/>
      <c r="E25" s="275"/>
      <c r="F25" s="275"/>
      <c r="G25" s="273"/>
      <c r="H25" s="273"/>
      <c r="I25" s="237"/>
      <c r="J25" s="237"/>
      <c r="K25" s="237"/>
      <c r="L25" s="238"/>
    </row>
    <row r="26" spans="1:12" ht="12.95" customHeight="1">
      <c r="A26" s="71"/>
      <c r="B26" s="276" t="s">
        <v>100</v>
      </c>
      <c r="C26" s="276"/>
      <c r="D26" s="276"/>
      <c r="E26" s="276"/>
      <c r="F26" s="276"/>
      <c r="G26" s="274"/>
      <c r="H26" s="274"/>
      <c r="I26" s="72"/>
      <c r="J26" s="72"/>
      <c r="K26" s="72"/>
      <c r="L26" s="73"/>
    </row>
    <row r="27" spans="1:12" ht="25.5" customHeight="1" thickBot="1">
      <c r="A27" s="74"/>
      <c r="B27" s="80"/>
      <c r="C27" s="75"/>
      <c r="D27" s="236"/>
      <c r="E27" s="236"/>
      <c r="F27" s="236"/>
      <c r="G27" s="236"/>
      <c r="H27" s="236"/>
      <c r="I27" s="76"/>
      <c r="J27" s="76"/>
      <c r="K27" s="76"/>
      <c r="L27" s="77"/>
    </row>
  </sheetData>
  <sheetProtection password="DDB9" sheet="1" objects="1" scenarios="1"/>
  <protectedRanges>
    <protectedRange sqref="B24:F26" name="assinatura"/>
    <protectedRange sqref="I24:L24" name="data"/>
  </protectedRanges>
  <mergeCells count="30">
    <mergeCell ref="I24:L24"/>
    <mergeCell ref="D27:H27"/>
    <mergeCell ref="I25:L25"/>
    <mergeCell ref="B19:E19"/>
    <mergeCell ref="B20:E20"/>
    <mergeCell ref="B21:E21"/>
    <mergeCell ref="B22:E22"/>
    <mergeCell ref="B24:F24"/>
    <mergeCell ref="B25:F25"/>
    <mergeCell ref="B26:F26"/>
    <mergeCell ref="A15:A16"/>
    <mergeCell ref="B15:E16"/>
    <mergeCell ref="F15:F16"/>
    <mergeCell ref="A17:A18"/>
    <mergeCell ref="B17:E18"/>
    <mergeCell ref="F17:F18"/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</vt:lpstr>
      <vt:lpstr>Cronograma</vt:lpstr>
      <vt:lpstr>BDI!Area_de_impressao</vt:lpstr>
      <vt:lpstr>Cronograma!Area_de_impressao</vt:lpstr>
      <vt:lpstr>Orçamento!Area_de_impressao</vt:lpstr>
      <vt:lpstr>Orçamento!Titulos_de_impressao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2020-03-20T13:44:55Z</cp:lastPrinted>
  <dcterms:created xsi:type="dcterms:W3CDTF">2007-11-16T17:44:12Z</dcterms:created>
  <dcterms:modified xsi:type="dcterms:W3CDTF">2020-03-20T13:46:36Z</dcterms:modified>
</cp:coreProperties>
</file>